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3740"/>
  </bookViews>
  <sheets>
    <sheet name="Лист1" sheetId="9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4" i="9" l="1"/>
  <c r="F94" i="9"/>
  <c r="E87" i="9"/>
  <c r="D87" i="9"/>
  <c r="D76" i="9"/>
  <c r="D88" i="9"/>
  <c r="G96" i="9"/>
  <c r="G97" i="9"/>
  <c r="G105" i="9"/>
  <c r="F80" i="9" l="1"/>
  <c r="G81" i="9"/>
  <c r="F81" i="9"/>
  <c r="F82" i="9"/>
  <c r="F83" i="9"/>
  <c r="F67" i="9"/>
  <c r="F66" i="9"/>
  <c r="G32" i="9"/>
  <c r="E118" i="9" l="1"/>
  <c r="E91" i="9" s="1"/>
  <c r="F75" i="9" l="1"/>
  <c r="E74" i="9"/>
  <c r="D74" i="9"/>
  <c r="D63" i="9" s="1"/>
  <c r="E73" i="9"/>
  <c r="D73" i="9"/>
  <c r="F72" i="9"/>
  <c r="F71" i="9"/>
  <c r="G69" i="9"/>
  <c r="F69" i="9"/>
  <c r="G68" i="9"/>
  <c r="F68" i="9"/>
  <c r="G67" i="9"/>
  <c r="G65" i="9"/>
  <c r="F65" i="9"/>
  <c r="F64" i="9"/>
  <c r="F73" i="9" s="1"/>
  <c r="E63" i="9"/>
  <c r="E88" i="9"/>
  <c r="E77" i="9"/>
  <c r="G104" i="9"/>
  <c r="G109" i="9"/>
  <c r="G110" i="9"/>
  <c r="D62" i="9" l="1"/>
  <c r="E62" i="9"/>
  <c r="E70" i="9"/>
  <c r="F74" i="9"/>
  <c r="F70" i="9" s="1"/>
  <c r="D70" i="9"/>
  <c r="G74" i="9"/>
  <c r="D24" i="9"/>
  <c r="D15" i="9" s="1"/>
  <c r="D23" i="9"/>
  <c r="D14" i="9" s="1"/>
  <c r="G70" i="9" l="1"/>
  <c r="F62" i="9"/>
  <c r="G63" i="9"/>
  <c r="F63" i="9"/>
  <c r="D20" i="9"/>
  <c r="F125" i="9"/>
  <c r="F122" i="9"/>
  <c r="F121" i="9"/>
  <c r="F119" i="9"/>
  <c r="D118" i="9"/>
  <c r="D91" i="9" s="1"/>
  <c r="E117" i="9"/>
  <c r="E90" i="9" s="1"/>
  <c r="D117" i="9"/>
  <c r="F116" i="9"/>
  <c r="F115" i="9"/>
  <c r="F113" i="9"/>
  <c r="F112" i="9"/>
  <c r="F111" i="9"/>
  <c r="F110" i="9"/>
  <c r="F109" i="9"/>
  <c r="F108" i="9"/>
  <c r="G107" i="9"/>
  <c r="F107" i="9"/>
  <c r="G106" i="9"/>
  <c r="F106" i="9"/>
  <c r="F105" i="9"/>
  <c r="F104" i="9"/>
  <c r="G103" i="9"/>
  <c r="F103" i="9"/>
  <c r="G102" i="9"/>
  <c r="F102" i="9"/>
  <c r="F101" i="9"/>
  <c r="G100" i="9"/>
  <c r="F100" i="9"/>
  <c r="F99" i="9"/>
  <c r="F98" i="9"/>
  <c r="F97" i="9"/>
  <c r="F96" i="9"/>
  <c r="G95" i="9"/>
  <c r="F95" i="9"/>
  <c r="G93" i="9"/>
  <c r="F93" i="9"/>
  <c r="F92" i="9"/>
  <c r="F89" i="9"/>
  <c r="F86" i="9"/>
  <c r="F85" i="9"/>
  <c r="G83" i="9"/>
  <c r="G82" i="9"/>
  <c r="G79" i="9"/>
  <c r="F79" i="9"/>
  <c r="F78" i="9"/>
  <c r="D77" i="9"/>
  <c r="F61" i="9"/>
  <c r="E60" i="9"/>
  <c r="D60" i="9"/>
  <c r="E59" i="9"/>
  <c r="E46" i="9" s="1"/>
  <c r="D59" i="9"/>
  <c r="D46" i="9" s="1"/>
  <c r="F58" i="9"/>
  <c r="F57" i="9"/>
  <c r="G55" i="9"/>
  <c r="F55" i="9"/>
  <c r="F54" i="9"/>
  <c r="G53" i="9"/>
  <c r="F53" i="9"/>
  <c r="F52" i="9"/>
  <c r="G51" i="9"/>
  <c r="F51" i="9"/>
  <c r="F50" i="9"/>
  <c r="G49" i="9"/>
  <c r="F49" i="9"/>
  <c r="F48" i="9"/>
  <c r="F45" i="9"/>
  <c r="E44" i="9"/>
  <c r="D44" i="9"/>
  <c r="E43" i="9"/>
  <c r="E26" i="9" s="1"/>
  <c r="D43" i="9"/>
  <c r="F42" i="9"/>
  <c r="F41" i="9"/>
  <c r="G39" i="9"/>
  <c r="F39" i="9"/>
  <c r="G38" i="9"/>
  <c r="F38" i="9"/>
  <c r="G37" i="9"/>
  <c r="F37" i="9"/>
  <c r="F36" i="9"/>
  <c r="G35" i="9"/>
  <c r="F35" i="9"/>
  <c r="F34" i="9"/>
  <c r="G33" i="9"/>
  <c r="F33" i="9"/>
  <c r="F32" i="9"/>
  <c r="G31" i="9"/>
  <c r="F31" i="9"/>
  <c r="F30" i="9"/>
  <c r="F29" i="9"/>
  <c r="F28" i="9"/>
  <c r="F25" i="9"/>
  <c r="E24" i="9"/>
  <c r="E23" i="9"/>
  <c r="E14" i="9" s="1"/>
  <c r="F22" i="9"/>
  <c r="F21" i="9"/>
  <c r="G19" i="9"/>
  <c r="F19" i="9"/>
  <c r="G18" i="9"/>
  <c r="F18" i="9"/>
  <c r="G17" i="9"/>
  <c r="F17" i="9"/>
  <c r="G16" i="9"/>
  <c r="F16" i="9"/>
  <c r="D90" i="9" l="1"/>
  <c r="D123" i="9"/>
  <c r="D124" i="9"/>
  <c r="E15" i="9"/>
  <c r="E20" i="9" s="1"/>
  <c r="G20" i="9" s="1"/>
  <c r="G14" i="9"/>
  <c r="E123" i="9"/>
  <c r="E56" i="9"/>
  <c r="E47" i="9"/>
  <c r="E124" i="9"/>
  <c r="D47" i="9"/>
  <c r="G60" i="9"/>
  <c r="E76" i="9"/>
  <c r="F76" i="9" s="1"/>
  <c r="E84" i="9"/>
  <c r="F87" i="9"/>
  <c r="D84" i="9"/>
  <c r="F43" i="9"/>
  <c r="D114" i="9"/>
  <c r="F118" i="9"/>
  <c r="G117" i="9"/>
  <c r="F117" i="9"/>
  <c r="G118" i="9"/>
  <c r="F59" i="9"/>
  <c r="F60" i="9"/>
  <c r="D56" i="9"/>
  <c r="E40" i="9"/>
  <c r="G44" i="9"/>
  <c r="E27" i="9"/>
  <c r="G43" i="9"/>
  <c r="D27" i="9"/>
  <c r="D40" i="9"/>
  <c r="F44" i="9"/>
  <c r="F23" i="9"/>
  <c r="F14" i="9" s="1"/>
  <c r="F24" i="9"/>
  <c r="F15" i="9" s="1"/>
  <c r="G91" i="9"/>
  <c r="F91" i="9"/>
  <c r="F46" i="9"/>
  <c r="G23" i="9"/>
  <c r="G24" i="9"/>
  <c r="D26" i="9"/>
  <c r="F26" i="9" s="1"/>
  <c r="E114" i="9"/>
  <c r="G56" i="9" l="1"/>
  <c r="F123" i="9"/>
  <c r="G114" i="9"/>
  <c r="D120" i="9"/>
  <c r="G47" i="9"/>
  <c r="G40" i="9"/>
  <c r="G15" i="9"/>
  <c r="F47" i="9"/>
  <c r="F56" i="9"/>
  <c r="F40" i="9"/>
  <c r="G27" i="9"/>
  <c r="F27" i="9"/>
  <c r="G123" i="9"/>
  <c r="F20" i="9"/>
  <c r="F90" i="9"/>
  <c r="G90" i="9"/>
  <c r="F114" i="9"/>
  <c r="G26" i="9"/>
  <c r="F77" i="9" l="1"/>
  <c r="G77" i="9"/>
  <c r="F88" i="9"/>
  <c r="F84" i="9" l="1"/>
  <c r="F124" i="9"/>
  <c r="F120" i="9" s="1"/>
  <c r="G88" i="9"/>
  <c r="G84" i="9"/>
  <c r="E120" i="9" l="1"/>
  <c r="G120" i="9" s="1"/>
  <c r="G124" i="9"/>
</calcChain>
</file>

<file path=xl/sharedStrings.xml><?xml version="1.0" encoding="utf-8"?>
<sst xmlns="http://schemas.openxmlformats.org/spreadsheetml/2006/main" count="211" uniqueCount="106">
  <si>
    <t>МКУ "АХС"</t>
  </si>
  <si>
    <t>Приложение 3</t>
  </si>
  <si>
    <t>утверждения, формирования и реализации</t>
  </si>
  <si>
    <t>№</t>
  </si>
  <si>
    <t>Наименование</t>
  </si>
  <si>
    <t>Источники финансирования</t>
  </si>
  <si>
    <t>Объем финансирования, тыс.руб.</t>
  </si>
  <si>
    <t>Отклонение,</t>
  </si>
  <si>
    <t>Пояснения</t>
  </si>
  <si>
    <t>план на год</t>
  </si>
  <si>
    <t>факт</t>
  </si>
  <si>
    <t>-/+</t>
  </si>
  <si>
    <t>%</t>
  </si>
  <si>
    <t>1.</t>
  </si>
  <si>
    <t>РБ</t>
  </si>
  <si>
    <t>ПУ</t>
  </si>
  <si>
    <t>1.1.</t>
  </si>
  <si>
    <t>1.2.</t>
  </si>
  <si>
    <t>Итого по подпрограмме 1, в том числе:</t>
  </si>
  <si>
    <t>федеральный бюджет</t>
  </si>
  <si>
    <t>бюджет Иркутской области</t>
  </si>
  <si>
    <t>бюджет Мамско-Чуйского района</t>
  </si>
  <si>
    <t>другие источники</t>
  </si>
  <si>
    <t>Справочно: капитальные расходы</t>
  </si>
  <si>
    <t>2.</t>
  </si>
  <si>
    <t>2.1</t>
  </si>
  <si>
    <t>2.3</t>
  </si>
  <si>
    <t>2.6</t>
  </si>
  <si>
    <t>Итого по подпрограмме 2, в том числе:</t>
  </si>
  <si>
    <t xml:space="preserve"> </t>
  </si>
  <si>
    <t>3.</t>
  </si>
  <si>
    <t>3.1</t>
  </si>
  <si>
    <t>3.2</t>
  </si>
  <si>
    <t>3.3</t>
  </si>
  <si>
    <t>Итого по подпрограмме 3, в том числе:</t>
  </si>
  <si>
    <t>4.1</t>
  </si>
  <si>
    <t>5.1</t>
  </si>
  <si>
    <t>6</t>
  </si>
  <si>
    <t>6.1</t>
  </si>
  <si>
    <t>Основное мероприятие 6.1. Участие в периодических медицинских осмотрах работающих (226)</t>
  </si>
  <si>
    <t>6.2</t>
  </si>
  <si>
    <t>Основное мероприятие 6.2. Проведение специальной оценки рабочих мест по условиям труда (226)</t>
  </si>
  <si>
    <t>6.3</t>
  </si>
  <si>
    <t>6.4</t>
  </si>
  <si>
    <t>Основное мероприятие 6.4 Направление на обучение по пожарно-техническому минимуму (226)</t>
  </si>
  <si>
    <t>6.5</t>
  </si>
  <si>
    <t>Основное мероприяти 6.5. Проведение предрейсовых медосмотров водителей (226)</t>
  </si>
  <si>
    <t>6.6</t>
  </si>
  <si>
    <t>Основное мероприятие 6.6 Организация и проведение профилактических прививок против инфекционных заболеваний работающим</t>
  </si>
  <si>
    <t>6.7</t>
  </si>
  <si>
    <t>6.8</t>
  </si>
  <si>
    <t>6.9</t>
  </si>
  <si>
    <t>6.10</t>
  </si>
  <si>
    <t>6.11</t>
  </si>
  <si>
    <t>Итого по подпрограмме 6, в том числе:</t>
  </si>
  <si>
    <t>Итого по муниципальной программе, в том числе:</t>
  </si>
  <si>
    <t>образования Мамско-Чуйского района и их</t>
  </si>
  <si>
    <t xml:space="preserve"> к Порядку принятия решений о разработке</t>
  </si>
  <si>
    <t>муниципальных программ муниципального</t>
  </si>
  <si>
    <t>Основное мероприятие 6.3. Направление на обучение по охране труда специалистов учреждения(226)</t>
  </si>
  <si>
    <t>Основное мероприятие 6.7 Приобретение спецодежды, спецобуви и других средств индивидуальной защиты (345)</t>
  </si>
  <si>
    <t>Основное мероприятие 6.8 Приобретение смывающих и обезвреживающих средств, материалов, инструмента и инвентаря (346)</t>
  </si>
  <si>
    <t>Основное мероприятие 2.1.Услуги аренды (224)</t>
  </si>
  <si>
    <t>2.2</t>
  </si>
  <si>
    <t>2.4</t>
  </si>
  <si>
    <t>2.5</t>
  </si>
  <si>
    <t>Основное мероприятие 2.2. Техническое обслуживание автотранспорта (225)</t>
  </si>
  <si>
    <t>Основное мероприятие 2.3. Страхование автотранспорта, приобретение БСО, хранение ГСМ, договор подряда Комплектова (226)</t>
  </si>
  <si>
    <t>Основное мероприятие 2.4 Страхование ОСАГО (227)</t>
  </si>
  <si>
    <t>Основное мероприятие 2.5. Налоги (291)</t>
  </si>
  <si>
    <t>Основное мероприятие 2.6 приобретение ГСМ, запчастей, прочих материалов (343, 346, 349)</t>
  </si>
  <si>
    <t>Основное мероприятие 1.1. «Обеспечение эффективного функционирования МКУ «АХС» (211, 212, 213, 214, 221, 222, 223, 225, 226, 227, 266, 291, 292)</t>
  </si>
  <si>
    <t>Основное мероприятие 1.2. Укрепление материально-технической базы (310, 341, 343, 344, 346, 349)</t>
  </si>
  <si>
    <t>6.12</t>
  </si>
  <si>
    <t>3.4</t>
  </si>
  <si>
    <t>Основное мероприятие 3.3. Госпошлина за выдачу судового санитарного свидетельства (291)</t>
  </si>
  <si>
    <t>Основное мероприятие 3.4. Приобретение запасных частей для текущего ремонта катера, диз.масло (343, 344, 346, 349)</t>
  </si>
  <si>
    <t>Основное мероприятие 3.2 Страхование Росгосстрах (227)</t>
  </si>
  <si>
    <t>Основное мероприятие 6.9 Компенсация за молоко (214)</t>
  </si>
  <si>
    <t>Основное мероприятие 6.10 Организация и проведение Дней охраны труда</t>
  </si>
  <si>
    <t>6.13</t>
  </si>
  <si>
    <t>Основное мероприятие 6.13  Направление на обучение по программе " Выполнение работ на высоте" (226)</t>
  </si>
  <si>
    <t>6.14</t>
  </si>
  <si>
    <t>6.15</t>
  </si>
  <si>
    <t>Основное мероприятие 6.14  Направление на обучение по программе " Оказание первой медицинской помощи пострадавшему" (226)</t>
  </si>
  <si>
    <t>Основное мероприятие 6.13  Направление на обучение по программе "Тесносферная безопасность " (226)</t>
  </si>
  <si>
    <t>Анализ объема финансирования муниципальной программы                                                                                                                                                                  "Содержание и развитие муниципального хозяйства Мамско-Чуйского района на 2020-2024 годы"</t>
  </si>
  <si>
    <t>Подпрограмма 1. «Обеспечение деятельности МКУ «АХС» на 2020-2024 годы»:</t>
  </si>
  <si>
    <t>Подпрограмма 2. «Обеспечение перевозок пассажиров автомобильным транспортом в Мамско-Чуйском районе на 2020-2024 годы»:</t>
  </si>
  <si>
    <t>Подпрограмма 3. «Обеспечение перевозок пассажиров водным транспортом в Мамско-Чуйском районе на 2020-2024 годы»:</t>
  </si>
  <si>
    <t>Основное мероприятие 3.1. Плата за ежегодное освидетельствование судна, (225, 226,222)</t>
  </si>
  <si>
    <t>Основное мероприятие 6.12 Соблюдение требований действующего законодательства по охране труда (Штрафы)</t>
  </si>
  <si>
    <t>Основное мероприятие 6.11  Направление на обучение по программе " Электробезопасность" (226)</t>
  </si>
  <si>
    <t>Итого по подпрограмме , в том числе:</t>
  </si>
  <si>
    <t>5.</t>
  </si>
  <si>
    <t>5.2</t>
  </si>
  <si>
    <t>5.3</t>
  </si>
  <si>
    <t>Основное мероприятие 5.1 МКУ «АХС» (211, 212, 213, 214, 221, 222, 223, 225, 226, 227, 266, 291, 292)</t>
  </si>
  <si>
    <t>Основные мероприятия 5.2 Укрепление материально-технической базы (310, 341, 343, 344, 346, 349)</t>
  </si>
  <si>
    <t>4</t>
  </si>
  <si>
    <t>Основное мероприятие 4.1 МКУ «АХС» (211, 212, 213, 214, 221, 222, 223, 225, 226, 227, 266, 291, 292)</t>
  </si>
  <si>
    <t>Основные мероприятия 4.2 Укрепление материально-технической базы (310, 341, 343, 344, 346, 349)</t>
  </si>
  <si>
    <t>Подпрограмма 5. «Улучшение условий и охраны труда в МКУ "АХС" на 2020-2024 годы»:</t>
  </si>
  <si>
    <t>Подпрограмма 6 Развитие холодного водоснабжения в Мамско-Чуйском районе» на 2020-2024 г.</t>
  </si>
  <si>
    <t>Подпрограмма 7 Развитие водоотведения и очистки сточных вод в Мамско-Чуйском районе» на 2020-2024 г.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</si>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</sst>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9" fontId="2" fillId="0" borderId="0" xfId="1" applyNumberFormat="1" applyFont="1"/>
    <xf numFmtId="0" fontId="2" fillId="0" borderId="0" xfId="1" applyFont="1"/>
    <xf numFmtId="0" fontId="1" fillId="0" borderId="0" xfId="1"/>
    <xf numFmtId="164" fontId="2" fillId="0" borderId="0" xfId="1" applyNumberFormat="1" applyFont="1"/>
    <xf numFmtId="164" fontId="1" fillId="0" borderId="0" xfId="1" applyNumberFormat="1"/>
    <xf numFmtId="164" fontId="2" fillId="0" borderId="0" xfId="1" applyNumberFormat="1" applyFont="1" applyFill="1"/>
    <xf numFmtId="49" fontId="2" fillId="0" borderId="0" xfId="1" applyNumberFormat="1" applyFont="1" applyFill="1" applyAlignment="1">
      <alignment horizontal="center" vertical="center"/>
    </xf>
    <xf numFmtId="14" fontId="2" fillId="0" borderId="0" xfId="1" applyNumberFormat="1" applyFont="1" applyFill="1" applyAlignment="1">
      <alignment horizontal="left"/>
    </xf>
    <xf numFmtId="0" fontId="2" fillId="0" borderId="0" xfId="1" applyFont="1" applyFill="1"/>
    <xf numFmtId="49" fontId="4" fillId="0" borderId="0" xfId="1" applyNumberFormat="1" applyFont="1" applyFill="1" applyAlignment="1">
      <alignment vertical="center"/>
    </xf>
    <xf numFmtId="49" fontId="2" fillId="0" borderId="0" xfId="1" applyNumberFormat="1" applyFont="1" applyFill="1"/>
    <xf numFmtId="0" fontId="2" fillId="0" borderId="0" xfId="1" applyFont="1" applyFill="1" applyAlignment="1">
      <alignment horizontal="right" vertical="center"/>
    </xf>
    <xf numFmtId="49" fontId="2" fillId="0" borderId="0" xfId="1" applyNumberFormat="1" applyFont="1" applyFill="1" applyAlignment="1">
      <alignment horizontal="right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vertical="top" wrapText="1"/>
    </xf>
    <xf numFmtId="0" fontId="4" fillId="2" borderId="0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vertical="center" wrapText="1"/>
    </xf>
    <xf numFmtId="49" fontId="2" fillId="0" borderId="4" xfId="1" applyNumberFormat="1" applyFont="1" applyFill="1" applyBorder="1"/>
    <xf numFmtId="0" fontId="2" fillId="0" borderId="4" xfId="1" applyFont="1" applyFill="1" applyBorder="1"/>
    <xf numFmtId="49" fontId="3" fillId="0" borderId="0" xfId="1" applyNumberFormat="1" applyFont="1" applyFill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49" fontId="2" fillId="0" borderId="4" xfId="1" applyNumberFormat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wrapText="1"/>
    </xf>
    <xf numFmtId="164" fontId="7" fillId="0" borderId="0" xfId="1" applyNumberFormat="1" applyFont="1" applyFill="1"/>
    <xf numFmtId="0" fontId="7" fillId="0" borderId="0" xfId="1" applyFont="1" applyFill="1" applyAlignment="1">
      <alignment horizontal="right" vertical="center"/>
    </xf>
    <xf numFmtId="0" fontId="3" fillId="0" borderId="4" xfId="1" applyFont="1" applyFill="1" applyBorder="1" applyAlignment="1">
      <alignment vertical="center" wrapText="1"/>
    </xf>
    <xf numFmtId="0" fontId="2" fillId="0" borderId="4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1" fontId="2" fillId="0" borderId="0" xfId="1" applyNumberFormat="1" applyFont="1" applyFill="1"/>
    <xf numFmtId="1" fontId="7" fillId="0" borderId="0" xfId="1" applyNumberFormat="1" applyFont="1" applyFill="1"/>
    <xf numFmtId="1" fontId="2" fillId="0" borderId="4" xfId="1" applyNumberFormat="1" applyFont="1" applyFill="1" applyBorder="1" applyAlignment="1">
      <alignment horizontal="center" vertical="center" wrapText="1"/>
    </xf>
    <xf numFmtId="1" fontId="2" fillId="0" borderId="0" xfId="1" applyNumberFormat="1" applyFont="1"/>
    <xf numFmtId="0" fontId="3" fillId="0" borderId="4" xfId="1" applyFont="1" applyFill="1" applyBorder="1" applyAlignment="1">
      <alignment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  <xf numFmtId="0" fontId="3" fillId="0" borderId="11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8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49" fontId="2" fillId="0" borderId="4" xfId="1" applyNumberFormat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vertical="center" wrapText="1"/>
    </xf>
    <xf numFmtId="49" fontId="2" fillId="0" borderId="8" xfId="1" applyNumberFormat="1" applyFont="1" applyFill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/>
    </xf>
    <xf numFmtId="49" fontId="3" fillId="0" borderId="0" xfId="1" applyNumberFormat="1" applyFont="1" applyFill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1" fontId="2" fillId="0" borderId="3" xfId="1" applyNumberFormat="1" applyFont="1" applyFill="1" applyBorder="1" applyAlignment="1">
      <alignment horizontal="center" vertical="center" wrapText="1"/>
    </xf>
    <xf numFmtId="1" fontId="2" fillId="0" borderId="6" xfId="1" applyNumberFormat="1" applyFont="1" applyFill="1" applyBorder="1" applyAlignment="1">
      <alignment horizontal="center" vertical="center" wrapText="1"/>
    </xf>
    <xf numFmtId="1" fontId="2" fillId="0" borderId="7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8" xfId="1" applyFont="1" applyFill="1" applyBorder="1" applyAlignment="1">
      <alignment horizontal="center" vertical="top" wrapText="1"/>
    </xf>
    <xf numFmtId="2" fontId="4" fillId="0" borderId="4" xfId="1" applyNumberFormat="1" applyFont="1" applyFill="1" applyBorder="1" applyAlignment="1">
      <alignment vertical="center" wrapText="1"/>
    </xf>
    <xf numFmtId="2" fontId="6" fillId="0" borderId="4" xfId="1" applyNumberFormat="1" applyFont="1" applyFill="1" applyBorder="1" applyAlignment="1">
      <alignment vertical="center" wrapText="1"/>
    </xf>
    <xf numFmtId="2" fontId="5" fillId="0" borderId="4" xfId="1" applyNumberFormat="1" applyFont="1" applyFill="1" applyBorder="1" applyAlignment="1">
      <alignment vertical="center" wrapText="1"/>
    </xf>
    <xf numFmtId="2" fontId="4" fillId="0" borderId="1" xfId="1" applyNumberFormat="1" applyFont="1" applyFill="1" applyBorder="1" applyAlignment="1">
      <alignment horizontal="right" vertical="center" wrapText="1"/>
    </xf>
    <xf numFmtId="2" fontId="2" fillId="0" borderId="0" xfId="1" applyNumberFormat="1" applyFont="1" applyFill="1"/>
    <xf numFmtId="2" fontId="2" fillId="0" borderId="4" xfId="1" applyNumberFormat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4"/>
  <sheetViews>
    <sheetView tabSelected="1" topLeftCell="A75" workbookViewId="0">
      <selection activeCell="B127" sqref="B127:F130"/>
    </sheetView>
  </sheetViews>
  <sheetFormatPr defaultColWidth="9.140625" defaultRowHeight="15" x14ac:dyDescent="0.25"/>
  <cols>
    <col min="1" max="1" width="8.28515625" style="1" customWidth="1"/>
    <col min="2" max="2" width="64.42578125" style="2" customWidth="1"/>
    <col min="3" max="3" width="8.42578125" style="2" customWidth="1"/>
    <col min="4" max="4" width="12.7109375" style="38" customWidth="1"/>
    <col min="5" max="5" width="12.7109375" style="38" bestFit="1" customWidth="1"/>
    <col min="6" max="6" width="10.7109375" style="41" customWidth="1"/>
    <col min="7" max="7" width="9.140625" style="4"/>
    <col min="8" max="8" width="11.5703125" style="2" customWidth="1"/>
    <col min="9" max="9" width="14.85546875" style="2" customWidth="1"/>
    <col min="10" max="10" width="11.42578125" style="2" bestFit="1" customWidth="1"/>
    <col min="11" max="26" width="9.140625" style="3"/>
    <col min="27" max="27" width="11.42578125" style="3" bestFit="1" customWidth="1"/>
    <col min="28" max="16384" width="9.140625" style="3"/>
  </cols>
  <sheetData>
    <row r="1" spans="1:27" x14ac:dyDescent="0.25">
      <c r="A1" s="64" t="s">
        <v>0</v>
      </c>
      <c r="B1" s="64"/>
      <c r="C1" s="9"/>
      <c r="E1" s="39"/>
      <c r="F1" s="39"/>
      <c r="G1" s="33"/>
      <c r="H1" s="34" t="s">
        <v>1</v>
      </c>
      <c r="I1" s="12"/>
    </row>
    <row r="2" spans="1:27" x14ac:dyDescent="0.25">
      <c r="A2" s="11"/>
      <c r="B2" s="9"/>
      <c r="C2" s="9"/>
      <c r="E2" s="39"/>
      <c r="F2" s="39"/>
      <c r="G2" s="33"/>
      <c r="H2" s="34" t="s">
        <v>57</v>
      </c>
      <c r="I2" s="12"/>
    </row>
    <row r="3" spans="1:27" x14ac:dyDescent="0.25">
      <c r="A3" s="11"/>
      <c r="B3" s="9"/>
      <c r="C3" s="9"/>
      <c r="E3" s="39"/>
      <c r="F3" s="39"/>
      <c r="G3" s="33"/>
      <c r="H3" s="34" t="s">
        <v>58</v>
      </c>
      <c r="I3" s="12"/>
    </row>
    <row r="4" spans="1:27" x14ac:dyDescent="0.25">
      <c r="A4" s="11"/>
      <c r="B4" s="9"/>
      <c r="C4" s="9"/>
      <c r="E4" s="39"/>
      <c r="F4" s="39"/>
      <c r="G4" s="33"/>
      <c r="H4" s="34" t="s">
        <v>56</v>
      </c>
      <c r="I4" s="12"/>
    </row>
    <row r="5" spans="1:27" x14ac:dyDescent="0.25">
      <c r="A5" s="11"/>
      <c r="B5" s="9"/>
      <c r="C5" s="9"/>
      <c r="E5" s="39"/>
      <c r="F5" s="39"/>
      <c r="G5" s="33"/>
      <c r="H5" s="34" t="s">
        <v>2</v>
      </c>
      <c r="I5" s="12"/>
    </row>
    <row r="6" spans="1:27" x14ac:dyDescent="0.25">
      <c r="A6" s="13"/>
      <c r="B6" s="9"/>
      <c r="C6" s="9"/>
      <c r="F6" s="38"/>
      <c r="G6" s="6"/>
      <c r="H6" s="9"/>
      <c r="I6" s="9"/>
    </row>
    <row r="7" spans="1:27" ht="45.6" customHeight="1" x14ac:dyDescent="0.25">
      <c r="A7" s="65" t="s">
        <v>86</v>
      </c>
      <c r="B7" s="65"/>
      <c r="C7" s="65"/>
      <c r="D7" s="65"/>
      <c r="E7" s="65"/>
      <c r="F7" s="65"/>
      <c r="G7" s="65"/>
      <c r="H7" s="65"/>
      <c r="I7" s="22"/>
    </row>
    <row r="8" spans="1:27" ht="36" customHeight="1" x14ac:dyDescent="0.25">
      <c r="A8" s="66" t="s">
        <v>105</v>
      </c>
      <c r="B8" s="66"/>
      <c r="C8" s="66"/>
      <c r="D8" s="66"/>
      <c r="E8" s="66"/>
      <c r="F8" s="66"/>
      <c r="G8" s="66"/>
      <c r="H8" s="66"/>
      <c r="I8" s="23"/>
    </row>
    <row r="9" spans="1:27" ht="31.15" customHeight="1" x14ac:dyDescent="0.25">
      <c r="A9" s="58" t="s">
        <v>3</v>
      </c>
      <c r="B9" s="68" t="s">
        <v>4</v>
      </c>
      <c r="C9" s="68" t="s">
        <v>5</v>
      </c>
      <c r="D9" s="71" t="s">
        <v>6</v>
      </c>
      <c r="E9" s="72"/>
      <c r="F9" s="75" t="s">
        <v>7</v>
      </c>
      <c r="G9" s="75"/>
      <c r="H9" s="68" t="s">
        <v>8</v>
      </c>
      <c r="I9" s="14"/>
    </row>
    <row r="10" spans="1:27" ht="22.15" customHeight="1" x14ac:dyDescent="0.25">
      <c r="A10" s="67"/>
      <c r="B10" s="69"/>
      <c r="C10" s="69"/>
      <c r="D10" s="73"/>
      <c r="E10" s="74"/>
      <c r="F10" s="75"/>
      <c r="G10" s="75"/>
      <c r="H10" s="69"/>
      <c r="I10" s="14"/>
    </row>
    <row r="11" spans="1:27" ht="10.15" customHeight="1" x14ac:dyDescent="0.25">
      <c r="A11" s="67"/>
      <c r="B11" s="69"/>
      <c r="C11" s="69"/>
      <c r="D11" s="76" t="s">
        <v>9</v>
      </c>
      <c r="E11" s="76" t="s">
        <v>10</v>
      </c>
      <c r="F11" s="76" t="s">
        <v>11</v>
      </c>
      <c r="G11" s="75" t="s">
        <v>12</v>
      </c>
      <c r="H11" s="78"/>
      <c r="I11" s="15"/>
    </row>
    <row r="12" spans="1:27" ht="8.4499999999999993" customHeight="1" x14ac:dyDescent="0.25">
      <c r="A12" s="59"/>
      <c r="B12" s="70"/>
      <c r="C12" s="70"/>
      <c r="D12" s="76"/>
      <c r="E12" s="76"/>
      <c r="F12" s="76"/>
      <c r="G12" s="75"/>
      <c r="H12" s="79"/>
      <c r="I12" s="15"/>
    </row>
    <row r="13" spans="1:27" x14ac:dyDescent="0.25">
      <c r="A13" s="30">
        <v>1</v>
      </c>
      <c r="B13" s="18">
        <v>2</v>
      </c>
      <c r="C13" s="18">
        <v>3</v>
      </c>
      <c r="D13" s="40">
        <v>4</v>
      </c>
      <c r="E13" s="40">
        <v>5</v>
      </c>
      <c r="F13" s="40">
        <v>6</v>
      </c>
      <c r="G13" s="24">
        <v>7</v>
      </c>
      <c r="H13" s="18">
        <v>8</v>
      </c>
      <c r="I13" s="14"/>
    </row>
    <row r="14" spans="1:27" ht="18" customHeight="1" x14ac:dyDescent="0.25">
      <c r="A14" s="60" t="s">
        <v>13</v>
      </c>
      <c r="B14" s="55" t="s">
        <v>87</v>
      </c>
      <c r="C14" s="31" t="s">
        <v>14</v>
      </c>
      <c r="D14" s="80">
        <f>D23</f>
        <v>63318.1</v>
      </c>
      <c r="E14" s="80">
        <f t="shared" ref="E14:F15" si="0">E23</f>
        <v>63234.1</v>
      </c>
      <c r="F14" s="80">
        <f t="shared" si="0"/>
        <v>84</v>
      </c>
      <c r="G14" s="80">
        <f>ROUND(E14/D14*100,0)</f>
        <v>100</v>
      </c>
      <c r="H14" s="61"/>
      <c r="I14" s="16"/>
    </row>
    <row r="15" spans="1:27" ht="15.6" customHeight="1" x14ac:dyDescent="0.25">
      <c r="A15" s="60"/>
      <c r="B15" s="55"/>
      <c r="C15" s="31" t="s">
        <v>15</v>
      </c>
      <c r="D15" s="80">
        <f>D24</f>
        <v>1386.9</v>
      </c>
      <c r="E15" s="80">
        <f t="shared" si="0"/>
        <v>744.8</v>
      </c>
      <c r="F15" s="80">
        <f t="shared" si="0"/>
        <v>642.09999999999991</v>
      </c>
      <c r="G15" s="80">
        <f t="shared" ref="G15:G94" si="1">ROUND(E15/D15*100,0)</f>
        <v>54</v>
      </c>
      <c r="H15" s="61"/>
      <c r="I15" s="16"/>
    </row>
    <row r="16" spans="1:27" x14ac:dyDescent="0.25">
      <c r="A16" s="77" t="s">
        <v>16</v>
      </c>
      <c r="B16" s="51" t="s">
        <v>71</v>
      </c>
      <c r="C16" s="31" t="s">
        <v>14</v>
      </c>
      <c r="D16" s="80">
        <v>62252.5</v>
      </c>
      <c r="E16" s="80">
        <v>62168.5</v>
      </c>
      <c r="F16" s="80">
        <f>D16-E16</f>
        <v>84</v>
      </c>
      <c r="G16" s="80">
        <f t="shared" si="1"/>
        <v>100</v>
      </c>
      <c r="H16" s="61"/>
      <c r="I16" s="16"/>
      <c r="J16" s="4"/>
      <c r="L16" s="5"/>
      <c r="AA16" s="5"/>
    </row>
    <row r="17" spans="1:13" ht="27" customHeight="1" x14ac:dyDescent="0.25">
      <c r="A17" s="77"/>
      <c r="B17" s="52"/>
      <c r="C17" s="31" t="s">
        <v>15</v>
      </c>
      <c r="D17" s="80">
        <v>556.4</v>
      </c>
      <c r="E17" s="80">
        <v>367.6</v>
      </c>
      <c r="F17" s="80">
        <f t="shared" ref="F17:F96" si="2">D17-E17</f>
        <v>188.79999999999995</v>
      </c>
      <c r="G17" s="80">
        <f t="shared" si="1"/>
        <v>66</v>
      </c>
      <c r="H17" s="61"/>
      <c r="I17" s="3"/>
      <c r="J17" s="3"/>
      <c r="M17" s="5"/>
    </row>
    <row r="18" spans="1:13" ht="12.6" customHeight="1" x14ac:dyDescent="0.25">
      <c r="A18" s="77" t="s">
        <v>17</v>
      </c>
      <c r="B18" s="51" t="s">
        <v>72</v>
      </c>
      <c r="C18" s="31" t="s">
        <v>14</v>
      </c>
      <c r="D18" s="81">
        <v>1065.5999999999999</v>
      </c>
      <c r="E18" s="80">
        <v>1065.5999999999999</v>
      </c>
      <c r="F18" s="80">
        <f t="shared" si="2"/>
        <v>0</v>
      </c>
      <c r="G18" s="80">
        <f t="shared" si="1"/>
        <v>100</v>
      </c>
      <c r="H18" s="61"/>
      <c r="I18" s="16"/>
    </row>
    <row r="19" spans="1:13" ht="22.5" customHeight="1" x14ac:dyDescent="0.25">
      <c r="A19" s="77"/>
      <c r="B19" s="52"/>
      <c r="C19" s="31" t="s">
        <v>15</v>
      </c>
      <c r="D19" s="81">
        <v>830.5</v>
      </c>
      <c r="E19" s="80">
        <v>377.2</v>
      </c>
      <c r="F19" s="80">
        <f t="shared" si="2"/>
        <v>453.3</v>
      </c>
      <c r="G19" s="80">
        <f t="shared" si="1"/>
        <v>45</v>
      </c>
      <c r="H19" s="61"/>
      <c r="I19" s="16"/>
      <c r="J19" s="3"/>
    </row>
    <row r="20" spans="1:13" ht="20.45" customHeight="1" x14ac:dyDescent="0.25">
      <c r="A20" s="42" t="s">
        <v>18</v>
      </c>
      <c r="B20" s="42"/>
      <c r="C20" s="25"/>
      <c r="D20" s="82">
        <f>D14+D15</f>
        <v>64705</v>
      </c>
      <c r="E20" s="82">
        <f>E14+E15</f>
        <v>63978.9</v>
      </c>
      <c r="F20" s="82">
        <f>F14+F15</f>
        <v>726.09999999999991</v>
      </c>
      <c r="G20" s="80">
        <f t="shared" si="1"/>
        <v>99</v>
      </c>
      <c r="H20" s="19"/>
      <c r="I20" s="17"/>
    </row>
    <row r="21" spans="1:13" ht="15.6" customHeight="1" x14ac:dyDescent="0.25">
      <c r="A21" s="43" t="s">
        <v>19</v>
      </c>
      <c r="B21" s="63"/>
      <c r="C21" s="44"/>
      <c r="D21" s="80">
        <v>0</v>
      </c>
      <c r="E21" s="80">
        <v>0</v>
      </c>
      <c r="F21" s="80">
        <f t="shared" si="2"/>
        <v>0</v>
      </c>
      <c r="G21" s="80"/>
      <c r="H21" s="31"/>
      <c r="I21" s="16"/>
    </row>
    <row r="22" spans="1:13" ht="15" customHeight="1" x14ac:dyDescent="0.25">
      <c r="A22" s="45" t="s">
        <v>20</v>
      </c>
      <c r="B22" s="45"/>
      <c r="C22" s="45"/>
      <c r="D22" s="80">
        <v>0</v>
      </c>
      <c r="E22" s="80">
        <v>0</v>
      </c>
      <c r="F22" s="80">
        <f t="shared" si="2"/>
        <v>0</v>
      </c>
      <c r="G22" s="80"/>
      <c r="H22" s="31"/>
      <c r="I22" s="16"/>
      <c r="L22" s="5"/>
    </row>
    <row r="23" spans="1:13" ht="16.149999999999999" customHeight="1" x14ac:dyDescent="0.25">
      <c r="A23" s="45" t="s">
        <v>21</v>
      </c>
      <c r="B23" s="45"/>
      <c r="C23" s="45"/>
      <c r="D23" s="80">
        <f>D16+D18</f>
        <v>63318.1</v>
      </c>
      <c r="E23" s="80">
        <f>E16+E18</f>
        <v>63234.1</v>
      </c>
      <c r="F23" s="80">
        <f>F16+F18</f>
        <v>84</v>
      </c>
      <c r="G23" s="80">
        <f t="shared" si="1"/>
        <v>100</v>
      </c>
      <c r="H23" s="31"/>
      <c r="I23" s="16"/>
    </row>
    <row r="24" spans="1:13" x14ac:dyDescent="0.25">
      <c r="A24" s="45" t="s">
        <v>22</v>
      </c>
      <c r="B24" s="45"/>
      <c r="C24" s="45"/>
      <c r="D24" s="80">
        <f>D19+D17</f>
        <v>1386.9</v>
      </c>
      <c r="E24" s="80">
        <f>E19+E17</f>
        <v>744.8</v>
      </c>
      <c r="F24" s="80">
        <f>F19+F17</f>
        <v>642.09999999999991</v>
      </c>
      <c r="G24" s="80">
        <f t="shared" si="1"/>
        <v>54</v>
      </c>
      <c r="H24" s="31"/>
      <c r="I24" s="16"/>
    </row>
    <row r="25" spans="1:13" ht="13.9" customHeight="1" x14ac:dyDescent="0.25">
      <c r="A25" s="45" t="s">
        <v>23</v>
      </c>
      <c r="B25" s="45"/>
      <c r="C25" s="45"/>
      <c r="D25" s="80">
        <v>0</v>
      </c>
      <c r="E25" s="80">
        <v>0</v>
      </c>
      <c r="F25" s="80">
        <f t="shared" si="2"/>
        <v>0</v>
      </c>
      <c r="G25" s="80"/>
      <c r="H25" s="31"/>
      <c r="I25" s="16"/>
    </row>
    <row r="26" spans="1:13" ht="31.15" customHeight="1" x14ac:dyDescent="0.25">
      <c r="A26" s="58" t="s">
        <v>24</v>
      </c>
      <c r="B26" s="55" t="s">
        <v>88</v>
      </c>
      <c r="C26" s="31" t="s">
        <v>14</v>
      </c>
      <c r="D26" s="80">
        <f>D43</f>
        <v>85.8</v>
      </c>
      <c r="E26" s="80">
        <f>E43</f>
        <v>85.8</v>
      </c>
      <c r="F26" s="80">
        <f t="shared" si="2"/>
        <v>0</v>
      </c>
      <c r="G26" s="80">
        <f t="shared" si="1"/>
        <v>100</v>
      </c>
      <c r="H26" s="31"/>
      <c r="I26" s="16"/>
    </row>
    <row r="27" spans="1:13" ht="22.9" customHeight="1" x14ac:dyDescent="0.25">
      <c r="A27" s="59"/>
      <c r="B27" s="55"/>
      <c r="C27" s="31" t="s">
        <v>15</v>
      </c>
      <c r="D27" s="80">
        <f>D44</f>
        <v>402.7</v>
      </c>
      <c r="E27" s="80">
        <f>E44</f>
        <v>239.29999999999998</v>
      </c>
      <c r="F27" s="80">
        <f t="shared" si="2"/>
        <v>163.4</v>
      </c>
      <c r="G27" s="80">
        <f t="shared" si="1"/>
        <v>59</v>
      </c>
      <c r="H27" s="31"/>
      <c r="I27" s="16"/>
    </row>
    <row r="28" spans="1:13" ht="14.45" customHeight="1" x14ac:dyDescent="0.25">
      <c r="A28" s="58" t="s">
        <v>25</v>
      </c>
      <c r="B28" s="51" t="s">
        <v>62</v>
      </c>
      <c r="C28" s="31" t="s">
        <v>14</v>
      </c>
      <c r="D28" s="80">
        <v>0</v>
      </c>
      <c r="E28" s="80">
        <v>0</v>
      </c>
      <c r="F28" s="80">
        <f t="shared" si="2"/>
        <v>0</v>
      </c>
      <c r="G28" s="80">
        <v>0</v>
      </c>
      <c r="H28" s="31"/>
      <c r="I28" s="16"/>
    </row>
    <row r="29" spans="1:13" ht="14.45" customHeight="1" x14ac:dyDescent="0.25">
      <c r="A29" s="59"/>
      <c r="B29" s="52"/>
      <c r="C29" s="31" t="s">
        <v>15</v>
      </c>
      <c r="D29" s="80">
        <v>2.7</v>
      </c>
      <c r="E29" s="80">
        <v>2.7</v>
      </c>
      <c r="F29" s="80">
        <f t="shared" si="2"/>
        <v>0</v>
      </c>
      <c r="G29" s="80">
        <v>0</v>
      </c>
      <c r="H29" s="31"/>
      <c r="I29" s="16"/>
    </row>
    <row r="30" spans="1:13" ht="14.45" customHeight="1" x14ac:dyDescent="0.25">
      <c r="A30" s="62" t="s">
        <v>63</v>
      </c>
      <c r="B30" s="54" t="s">
        <v>66</v>
      </c>
      <c r="C30" s="31" t="s">
        <v>14</v>
      </c>
      <c r="D30" s="80"/>
      <c r="E30" s="80">
        <v>0</v>
      </c>
      <c r="F30" s="80">
        <f t="shared" si="2"/>
        <v>0</v>
      </c>
      <c r="G30" s="80">
        <v>0</v>
      </c>
      <c r="H30" s="31"/>
      <c r="I30" s="16"/>
    </row>
    <row r="31" spans="1:13" ht="14.45" customHeight="1" x14ac:dyDescent="0.25">
      <c r="A31" s="62"/>
      <c r="B31" s="54"/>
      <c r="C31" s="31" t="s">
        <v>15</v>
      </c>
      <c r="D31" s="80">
        <v>10</v>
      </c>
      <c r="E31" s="80">
        <v>0</v>
      </c>
      <c r="F31" s="80">
        <f t="shared" si="2"/>
        <v>10</v>
      </c>
      <c r="G31" s="80">
        <f t="shared" si="1"/>
        <v>0</v>
      </c>
      <c r="H31" s="31"/>
      <c r="I31" s="16"/>
    </row>
    <row r="32" spans="1:13" ht="14.45" customHeight="1" x14ac:dyDescent="0.25">
      <c r="A32" s="58" t="s">
        <v>26</v>
      </c>
      <c r="B32" s="51" t="s">
        <v>67</v>
      </c>
      <c r="C32" s="31" t="s">
        <v>14</v>
      </c>
      <c r="D32" s="80">
        <v>0</v>
      </c>
      <c r="E32" s="80">
        <v>0</v>
      </c>
      <c r="F32" s="80">
        <f t="shared" si="2"/>
        <v>0</v>
      </c>
      <c r="G32" s="80" t="e">
        <f>ROUND(E32/D32*100,0)</f>
        <v>#DIV/0!</v>
      </c>
      <c r="H32" s="31"/>
      <c r="I32" s="16"/>
    </row>
    <row r="33" spans="1:14" s="2" customFormat="1" ht="14.45" customHeight="1" x14ac:dyDescent="0.25">
      <c r="A33" s="59"/>
      <c r="B33" s="52"/>
      <c r="C33" s="31" t="s">
        <v>15</v>
      </c>
      <c r="D33" s="80">
        <v>0</v>
      </c>
      <c r="E33" s="80">
        <v>0</v>
      </c>
      <c r="F33" s="80">
        <f t="shared" si="2"/>
        <v>0</v>
      </c>
      <c r="G33" s="80" t="e">
        <f t="shared" si="1"/>
        <v>#DIV/0!</v>
      </c>
      <c r="H33" s="31"/>
      <c r="I33" s="16"/>
      <c r="K33" s="3"/>
      <c r="L33" s="3"/>
      <c r="M33" s="3"/>
      <c r="N33" s="3"/>
    </row>
    <row r="34" spans="1:14" s="2" customFormat="1" ht="14.45" customHeight="1" x14ac:dyDescent="0.25">
      <c r="A34" s="58" t="s">
        <v>64</v>
      </c>
      <c r="B34" s="51" t="s">
        <v>68</v>
      </c>
      <c r="C34" s="31" t="s">
        <v>14</v>
      </c>
      <c r="D34" s="80">
        <v>0</v>
      </c>
      <c r="E34" s="80">
        <v>0</v>
      </c>
      <c r="F34" s="80">
        <f t="shared" si="2"/>
        <v>0</v>
      </c>
      <c r="G34" s="80">
        <v>0</v>
      </c>
      <c r="H34" s="31"/>
      <c r="I34" s="16"/>
      <c r="K34" s="3"/>
      <c r="L34" s="3"/>
      <c r="M34" s="3"/>
      <c r="N34" s="3"/>
    </row>
    <row r="35" spans="1:14" s="2" customFormat="1" ht="14.45" customHeight="1" x14ac:dyDescent="0.25">
      <c r="A35" s="59"/>
      <c r="B35" s="52"/>
      <c r="C35" s="31" t="s">
        <v>15</v>
      </c>
      <c r="D35" s="80">
        <v>23</v>
      </c>
      <c r="E35" s="80">
        <v>14.2</v>
      </c>
      <c r="F35" s="80">
        <f t="shared" si="2"/>
        <v>8.8000000000000007</v>
      </c>
      <c r="G35" s="80">
        <f t="shared" si="1"/>
        <v>62</v>
      </c>
      <c r="H35" s="31"/>
      <c r="I35" s="16"/>
      <c r="K35" s="3"/>
      <c r="L35" s="3"/>
      <c r="M35" s="3"/>
      <c r="N35" s="3"/>
    </row>
    <row r="36" spans="1:14" s="2" customFormat="1" ht="14.45" customHeight="1" x14ac:dyDescent="0.25">
      <c r="A36" s="58" t="s">
        <v>65</v>
      </c>
      <c r="B36" s="51" t="s">
        <v>69</v>
      </c>
      <c r="C36" s="31" t="s">
        <v>14</v>
      </c>
      <c r="D36" s="80">
        <v>0</v>
      </c>
      <c r="E36" s="80">
        <v>0</v>
      </c>
      <c r="F36" s="80">
        <f t="shared" si="2"/>
        <v>0</v>
      </c>
      <c r="G36" s="80">
        <v>0</v>
      </c>
      <c r="H36" s="31"/>
      <c r="I36" s="16"/>
      <c r="K36" s="3"/>
      <c r="L36" s="3"/>
      <c r="M36" s="3"/>
      <c r="N36" s="3"/>
    </row>
    <row r="37" spans="1:14" s="2" customFormat="1" ht="14.45" customHeight="1" x14ac:dyDescent="0.25">
      <c r="A37" s="59"/>
      <c r="B37" s="52"/>
      <c r="C37" s="31" t="s">
        <v>15</v>
      </c>
      <c r="D37" s="80">
        <v>2.1</v>
      </c>
      <c r="E37" s="80">
        <v>2.1</v>
      </c>
      <c r="F37" s="80">
        <f t="shared" si="2"/>
        <v>0</v>
      </c>
      <c r="G37" s="80">
        <f t="shared" si="1"/>
        <v>100</v>
      </c>
      <c r="H37" s="31"/>
      <c r="I37" s="16"/>
      <c r="K37" s="3"/>
      <c r="L37" s="3"/>
      <c r="M37" s="3"/>
      <c r="N37" s="3"/>
    </row>
    <row r="38" spans="1:14" s="2" customFormat="1" ht="14.45" customHeight="1" x14ac:dyDescent="0.25">
      <c r="A38" s="58" t="s">
        <v>27</v>
      </c>
      <c r="B38" s="51" t="s">
        <v>70</v>
      </c>
      <c r="C38" s="31" t="s">
        <v>14</v>
      </c>
      <c r="D38" s="80">
        <v>85.8</v>
      </c>
      <c r="E38" s="80">
        <v>85.8</v>
      </c>
      <c r="F38" s="80">
        <f t="shared" si="2"/>
        <v>0</v>
      </c>
      <c r="G38" s="80">
        <f t="shared" si="1"/>
        <v>100</v>
      </c>
      <c r="H38" s="31"/>
      <c r="I38" s="16"/>
      <c r="K38" s="3"/>
      <c r="L38" s="3"/>
      <c r="M38" s="3"/>
      <c r="N38" s="3"/>
    </row>
    <row r="39" spans="1:14" s="2" customFormat="1" ht="14.45" customHeight="1" x14ac:dyDescent="0.25">
      <c r="A39" s="59"/>
      <c r="B39" s="52"/>
      <c r="C39" s="31" t="s">
        <v>15</v>
      </c>
      <c r="D39" s="80">
        <v>364.9</v>
      </c>
      <c r="E39" s="80">
        <v>220.3</v>
      </c>
      <c r="F39" s="80">
        <f t="shared" si="2"/>
        <v>144.59999999999997</v>
      </c>
      <c r="G39" s="80">
        <f t="shared" si="1"/>
        <v>60</v>
      </c>
      <c r="H39" s="31"/>
      <c r="I39" s="16"/>
      <c r="K39" s="3"/>
      <c r="L39" s="3"/>
      <c r="M39" s="3"/>
      <c r="N39" s="3"/>
    </row>
    <row r="40" spans="1:14" s="2" customFormat="1" x14ac:dyDescent="0.25">
      <c r="A40" s="42" t="s">
        <v>28</v>
      </c>
      <c r="B40" s="42"/>
      <c r="C40" s="25"/>
      <c r="D40" s="82">
        <f>D43+D44</f>
        <v>488.5</v>
      </c>
      <c r="E40" s="82">
        <f t="shared" ref="E40:F40" si="3">E43+E44</f>
        <v>325.09999999999997</v>
      </c>
      <c r="F40" s="82">
        <f t="shared" si="3"/>
        <v>163.39999999999998</v>
      </c>
      <c r="G40" s="80">
        <f>ROUND(E40/D40*100,0)</f>
        <v>67</v>
      </c>
      <c r="H40" s="19"/>
      <c r="I40" s="17"/>
      <c r="K40" s="3"/>
      <c r="L40" s="3"/>
      <c r="M40" s="3"/>
      <c r="N40" s="3"/>
    </row>
    <row r="41" spans="1:14" s="2" customFormat="1" x14ac:dyDescent="0.25">
      <c r="A41" s="45" t="s">
        <v>19</v>
      </c>
      <c r="B41" s="45"/>
      <c r="C41" s="31" t="s">
        <v>29</v>
      </c>
      <c r="D41" s="80">
        <v>0</v>
      </c>
      <c r="E41" s="80">
        <v>0</v>
      </c>
      <c r="F41" s="80">
        <f t="shared" si="2"/>
        <v>0</v>
      </c>
      <c r="G41" s="80"/>
      <c r="H41" s="31"/>
      <c r="I41" s="16"/>
      <c r="K41" s="3"/>
      <c r="L41" s="3"/>
      <c r="M41" s="3"/>
      <c r="N41" s="3"/>
    </row>
    <row r="42" spans="1:14" s="2" customFormat="1" ht="15.6" customHeight="1" x14ac:dyDescent="0.25">
      <c r="A42" s="43" t="s">
        <v>20</v>
      </c>
      <c r="B42" s="44"/>
      <c r="C42" s="26"/>
      <c r="D42" s="80">
        <v>0</v>
      </c>
      <c r="E42" s="80">
        <v>0</v>
      </c>
      <c r="F42" s="80">
        <f>D42-E42</f>
        <v>0</v>
      </c>
      <c r="G42" s="80"/>
      <c r="H42" s="31"/>
      <c r="I42" s="16"/>
      <c r="K42" s="3"/>
      <c r="L42" s="3"/>
      <c r="M42" s="3"/>
      <c r="N42" s="3"/>
    </row>
    <row r="43" spans="1:14" s="2" customFormat="1" x14ac:dyDescent="0.25">
      <c r="A43" s="45" t="s">
        <v>21</v>
      </c>
      <c r="B43" s="45"/>
      <c r="C43" s="45"/>
      <c r="D43" s="80">
        <f>D28+D34+D30+D32+D38+D36</f>
        <v>85.8</v>
      </c>
      <c r="E43" s="80">
        <f>E28+E34+E30+E32+E38+E36</f>
        <v>85.8</v>
      </c>
      <c r="F43" s="80">
        <f>F28+F34+F30+F32+F38+F36</f>
        <v>0</v>
      </c>
      <c r="G43" s="80">
        <f t="shared" si="1"/>
        <v>100</v>
      </c>
      <c r="H43" s="31"/>
      <c r="I43" s="16"/>
      <c r="K43" s="3"/>
      <c r="L43" s="3"/>
      <c r="M43" s="3"/>
      <c r="N43" s="3"/>
    </row>
    <row r="44" spans="1:14" s="2" customFormat="1" x14ac:dyDescent="0.25">
      <c r="A44" s="45" t="s">
        <v>22</v>
      </c>
      <c r="B44" s="45"/>
      <c r="C44" s="45"/>
      <c r="D44" s="80">
        <f>D35+D31+D33+D39+D29+D37</f>
        <v>402.7</v>
      </c>
      <c r="E44" s="80">
        <f>E35+E31+E33+E39+E29+E37</f>
        <v>239.29999999999998</v>
      </c>
      <c r="F44" s="80">
        <f>F35+F31+F33+F39+F29+F37</f>
        <v>163.39999999999998</v>
      </c>
      <c r="G44" s="80">
        <f t="shared" si="1"/>
        <v>59</v>
      </c>
      <c r="H44" s="31"/>
      <c r="I44" s="16"/>
      <c r="K44" s="3"/>
      <c r="L44" s="3"/>
      <c r="M44" s="3"/>
      <c r="N44" s="3"/>
    </row>
    <row r="45" spans="1:14" s="2" customFormat="1" x14ac:dyDescent="0.25">
      <c r="A45" s="45" t="s">
        <v>23</v>
      </c>
      <c r="B45" s="45"/>
      <c r="C45" s="45"/>
      <c r="D45" s="80">
        <v>0</v>
      </c>
      <c r="E45" s="80">
        <v>0</v>
      </c>
      <c r="F45" s="80">
        <f t="shared" si="2"/>
        <v>0</v>
      </c>
      <c r="G45" s="80"/>
      <c r="H45" s="31"/>
      <c r="I45" s="16"/>
      <c r="K45" s="3"/>
      <c r="L45" s="3"/>
      <c r="M45" s="3"/>
      <c r="N45" s="3"/>
    </row>
    <row r="46" spans="1:14" s="2" customFormat="1" ht="19.149999999999999" customHeight="1" x14ac:dyDescent="0.25">
      <c r="A46" s="56" t="s">
        <v>30</v>
      </c>
      <c r="B46" s="55" t="s">
        <v>89</v>
      </c>
      <c r="C46" s="31" t="s">
        <v>14</v>
      </c>
      <c r="D46" s="80">
        <f>D59</f>
        <v>5.6</v>
      </c>
      <c r="E46" s="80">
        <f>E59</f>
        <v>0</v>
      </c>
      <c r="F46" s="80">
        <f t="shared" si="2"/>
        <v>5.6</v>
      </c>
      <c r="G46" s="80">
        <v>0</v>
      </c>
      <c r="H46" s="31"/>
      <c r="I46" s="16"/>
      <c r="K46" s="3"/>
      <c r="L46" s="3"/>
      <c r="M46" s="3"/>
      <c r="N46" s="3"/>
    </row>
    <row r="47" spans="1:14" s="2" customFormat="1" ht="16.899999999999999" customHeight="1" x14ac:dyDescent="0.25">
      <c r="A47" s="57"/>
      <c r="B47" s="55"/>
      <c r="C47" s="31" t="s">
        <v>15</v>
      </c>
      <c r="D47" s="80">
        <f>D60</f>
        <v>204.5</v>
      </c>
      <c r="E47" s="80">
        <f>E60</f>
        <v>92.3</v>
      </c>
      <c r="F47" s="80">
        <f t="shared" si="2"/>
        <v>112.2</v>
      </c>
      <c r="G47" s="80">
        <f t="shared" si="1"/>
        <v>45</v>
      </c>
      <c r="H47" s="31"/>
      <c r="I47" s="16"/>
      <c r="K47" s="3"/>
      <c r="L47" s="3"/>
      <c r="M47" s="3"/>
      <c r="N47" s="3"/>
    </row>
    <row r="48" spans="1:14" s="2" customFormat="1" x14ac:dyDescent="0.25">
      <c r="A48" s="56" t="s">
        <v>31</v>
      </c>
      <c r="B48" s="51" t="s">
        <v>90</v>
      </c>
      <c r="C48" s="31" t="s">
        <v>14</v>
      </c>
      <c r="D48" s="80">
        <v>5.6</v>
      </c>
      <c r="E48" s="81">
        <v>0</v>
      </c>
      <c r="F48" s="80">
        <f t="shared" si="2"/>
        <v>5.6</v>
      </c>
      <c r="G48" s="80"/>
      <c r="H48" s="31"/>
      <c r="I48" s="16"/>
      <c r="K48" s="3"/>
      <c r="L48" s="3"/>
      <c r="M48" s="3"/>
      <c r="N48" s="3"/>
    </row>
    <row r="49" spans="1:14" x14ac:dyDescent="0.25">
      <c r="A49" s="57"/>
      <c r="B49" s="52"/>
      <c r="C49" s="31" t="s">
        <v>15</v>
      </c>
      <c r="D49" s="80">
        <v>55</v>
      </c>
      <c r="E49" s="81">
        <v>0</v>
      </c>
      <c r="F49" s="80">
        <f t="shared" si="2"/>
        <v>55</v>
      </c>
      <c r="G49" s="80">
        <f t="shared" si="1"/>
        <v>0</v>
      </c>
      <c r="H49" s="31"/>
      <c r="I49" s="16"/>
    </row>
    <row r="50" spans="1:14" x14ac:dyDescent="0.25">
      <c r="A50" s="56" t="s">
        <v>32</v>
      </c>
      <c r="B50" s="51" t="s">
        <v>77</v>
      </c>
      <c r="C50" s="31" t="s">
        <v>14</v>
      </c>
      <c r="D50" s="80">
        <v>0</v>
      </c>
      <c r="E50" s="81">
        <v>0</v>
      </c>
      <c r="F50" s="80">
        <f t="shared" si="2"/>
        <v>0</v>
      </c>
      <c r="G50" s="80"/>
      <c r="H50" s="31"/>
      <c r="I50" s="16"/>
    </row>
    <row r="51" spans="1:14" x14ac:dyDescent="0.25">
      <c r="A51" s="57"/>
      <c r="B51" s="52"/>
      <c r="C51" s="31" t="s">
        <v>15</v>
      </c>
      <c r="D51" s="80">
        <v>18</v>
      </c>
      <c r="E51" s="81">
        <v>0</v>
      </c>
      <c r="F51" s="80">
        <f t="shared" si="2"/>
        <v>18</v>
      </c>
      <c r="G51" s="80">
        <f t="shared" si="1"/>
        <v>0</v>
      </c>
      <c r="H51" s="31"/>
      <c r="I51" s="16"/>
    </row>
    <row r="52" spans="1:14" ht="18.600000000000001" customHeight="1" x14ac:dyDescent="0.25">
      <c r="A52" s="56" t="s">
        <v>33</v>
      </c>
      <c r="B52" s="51" t="s">
        <v>75</v>
      </c>
      <c r="C52" s="31" t="s">
        <v>14</v>
      </c>
      <c r="D52" s="80">
        <v>0</v>
      </c>
      <c r="E52" s="81">
        <v>0</v>
      </c>
      <c r="F52" s="80">
        <f t="shared" si="2"/>
        <v>0</v>
      </c>
      <c r="G52" s="80"/>
      <c r="H52" s="31"/>
      <c r="I52" s="16"/>
    </row>
    <row r="53" spans="1:14" ht="16.899999999999999" customHeight="1" x14ac:dyDescent="0.25">
      <c r="A53" s="57"/>
      <c r="B53" s="52"/>
      <c r="C53" s="31" t="s">
        <v>15</v>
      </c>
      <c r="D53" s="80">
        <v>12.1</v>
      </c>
      <c r="E53" s="81">
        <v>0</v>
      </c>
      <c r="F53" s="80">
        <f t="shared" si="2"/>
        <v>12.1</v>
      </c>
      <c r="G53" s="80">
        <f t="shared" si="1"/>
        <v>0</v>
      </c>
      <c r="H53" s="31"/>
      <c r="I53" s="16"/>
    </row>
    <row r="54" spans="1:14" ht="13.9" customHeight="1" x14ac:dyDescent="0.25">
      <c r="A54" s="56" t="s">
        <v>74</v>
      </c>
      <c r="B54" s="54" t="s">
        <v>76</v>
      </c>
      <c r="C54" s="31" t="s">
        <v>14</v>
      </c>
      <c r="D54" s="80">
        <v>0</v>
      </c>
      <c r="E54" s="81">
        <v>0</v>
      </c>
      <c r="F54" s="80">
        <f>D54-E54</f>
        <v>0</v>
      </c>
      <c r="G54" s="80">
        <v>0</v>
      </c>
      <c r="H54" s="31"/>
      <c r="I54" s="16"/>
    </row>
    <row r="55" spans="1:14" x14ac:dyDescent="0.25">
      <c r="A55" s="57"/>
      <c r="B55" s="54"/>
      <c r="C55" s="31" t="s">
        <v>15</v>
      </c>
      <c r="D55" s="81">
        <v>119.4</v>
      </c>
      <c r="E55" s="81">
        <v>92.3</v>
      </c>
      <c r="F55" s="80">
        <f t="shared" si="2"/>
        <v>27.100000000000009</v>
      </c>
      <c r="G55" s="80">
        <f t="shared" si="1"/>
        <v>77</v>
      </c>
      <c r="H55" s="31"/>
      <c r="I55" s="16"/>
    </row>
    <row r="56" spans="1:14" ht="18.600000000000001" customHeight="1" x14ac:dyDescent="0.25">
      <c r="A56" s="42" t="s">
        <v>34</v>
      </c>
      <c r="B56" s="42"/>
      <c r="C56" s="25"/>
      <c r="D56" s="82">
        <f>D59+D60</f>
        <v>210.1</v>
      </c>
      <c r="E56" s="82">
        <f t="shared" ref="E56:F56" si="4">E59+E60</f>
        <v>92.3</v>
      </c>
      <c r="F56" s="82">
        <f t="shared" si="4"/>
        <v>99.800000000000011</v>
      </c>
      <c r="G56" s="80">
        <f t="shared" si="1"/>
        <v>44</v>
      </c>
      <c r="H56" s="19"/>
      <c r="I56" s="17"/>
    </row>
    <row r="57" spans="1:14" x14ac:dyDescent="0.25">
      <c r="A57" s="45" t="s">
        <v>19</v>
      </c>
      <c r="B57" s="45"/>
      <c r="C57" s="31" t="s">
        <v>29</v>
      </c>
      <c r="D57" s="80">
        <v>0</v>
      </c>
      <c r="E57" s="80">
        <v>0</v>
      </c>
      <c r="F57" s="80">
        <f t="shared" si="2"/>
        <v>0</v>
      </c>
      <c r="G57" s="80"/>
      <c r="H57" s="31"/>
      <c r="I57" s="16"/>
    </row>
    <row r="58" spans="1:14" x14ac:dyDescent="0.25">
      <c r="A58" s="43" t="s">
        <v>20</v>
      </c>
      <c r="B58" s="44"/>
      <c r="C58" s="26"/>
      <c r="D58" s="80">
        <v>0</v>
      </c>
      <c r="E58" s="80">
        <v>0</v>
      </c>
      <c r="F58" s="80">
        <f t="shared" si="2"/>
        <v>0</v>
      </c>
      <c r="G58" s="80"/>
      <c r="H58" s="31"/>
      <c r="I58" s="16"/>
    </row>
    <row r="59" spans="1:14" x14ac:dyDescent="0.25">
      <c r="A59" s="45" t="s">
        <v>21</v>
      </c>
      <c r="B59" s="45"/>
      <c r="C59" s="45"/>
      <c r="D59" s="80">
        <f>D48+D52+D54</f>
        <v>5.6</v>
      </c>
      <c r="E59" s="80">
        <f t="shared" ref="E59:F59" si="5">E48+E52+E54</f>
        <v>0</v>
      </c>
      <c r="F59" s="80">
        <f t="shared" si="5"/>
        <v>5.6</v>
      </c>
      <c r="G59" s="80">
        <v>0</v>
      </c>
      <c r="H59" s="31"/>
      <c r="I59" s="16"/>
    </row>
    <row r="60" spans="1:14" x14ac:dyDescent="0.25">
      <c r="A60" s="45" t="s">
        <v>22</v>
      </c>
      <c r="B60" s="45"/>
      <c r="C60" s="45"/>
      <c r="D60" s="80">
        <f>D55+D53+D49+D51</f>
        <v>204.5</v>
      </c>
      <c r="E60" s="80">
        <f>E55+E53+E49+E51</f>
        <v>92.3</v>
      </c>
      <c r="F60" s="80">
        <f t="shared" ref="F60" si="6">F55+F53+F49</f>
        <v>94.200000000000017</v>
      </c>
      <c r="G60" s="80">
        <f t="shared" si="1"/>
        <v>45</v>
      </c>
      <c r="H60" s="31"/>
      <c r="I60" s="16"/>
    </row>
    <row r="61" spans="1:14" x14ac:dyDescent="0.25">
      <c r="A61" s="45" t="s">
        <v>23</v>
      </c>
      <c r="B61" s="45"/>
      <c r="C61" s="45"/>
      <c r="D61" s="80">
        <v>0</v>
      </c>
      <c r="E61" s="80">
        <v>0</v>
      </c>
      <c r="F61" s="80">
        <f>D61-E61</f>
        <v>0</v>
      </c>
      <c r="G61" s="80"/>
      <c r="H61" s="31"/>
      <c r="I61" s="16"/>
    </row>
    <row r="62" spans="1:14" x14ac:dyDescent="0.25">
      <c r="A62" s="49" t="s">
        <v>99</v>
      </c>
      <c r="B62" s="55" t="s">
        <v>103</v>
      </c>
      <c r="C62" s="37" t="s">
        <v>14</v>
      </c>
      <c r="D62" s="80">
        <f>D73</f>
        <v>0</v>
      </c>
      <c r="E62" s="80">
        <f>E73</f>
        <v>0</v>
      </c>
      <c r="F62" s="80">
        <f>D62-E62</f>
        <v>0</v>
      </c>
      <c r="G62" s="80">
        <v>0</v>
      </c>
      <c r="H62" s="37"/>
      <c r="I62" s="16"/>
    </row>
    <row r="63" spans="1:14" x14ac:dyDescent="0.25">
      <c r="A63" s="50"/>
      <c r="B63" s="55"/>
      <c r="C63" s="37" t="s">
        <v>15</v>
      </c>
      <c r="D63" s="80">
        <f>D74</f>
        <v>4322.8</v>
      </c>
      <c r="E63" s="80">
        <f>E65+E67</f>
        <v>2833.2000000000003</v>
      </c>
      <c r="F63" s="80">
        <f t="shared" ref="F63:F66" si="7">D63-E63</f>
        <v>1489.6</v>
      </c>
      <c r="G63" s="80">
        <f t="shared" ref="G63" si="8">ROUND(E63/D63*100,0)</f>
        <v>66</v>
      </c>
      <c r="H63" s="37"/>
      <c r="I63" s="16"/>
    </row>
    <row r="64" spans="1:14" s="2" customFormat="1" ht="13.9" customHeight="1" x14ac:dyDescent="0.25">
      <c r="A64" s="49" t="s">
        <v>35</v>
      </c>
      <c r="B64" s="51" t="s">
        <v>100</v>
      </c>
      <c r="C64" s="37" t="s">
        <v>14</v>
      </c>
      <c r="D64" s="80"/>
      <c r="E64" s="80"/>
      <c r="F64" s="80">
        <f t="shared" si="7"/>
        <v>0</v>
      </c>
      <c r="G64" s="80">
        <v>0</v>
      </c>
      <c r="H64" s="37"/>
      <c r="I64" s="16"/>
      <c r="K64" s="3"/>
      <c r="L64" s="3"/>
      <c r="M64" s="3"/>
      <c r="N64" s="3"/>
    </row>
    <row r="65" spans="1:14" s="2" customFormat="1" ht="13.9" customHeight="1" x14ac:dyDescent="0.25">
      <c r="A65" s="50"/>
      <c r="B65" s="52"/>
      <c r="C65" s="37" t="s">
        <v>15</v>
      </c>
      <c r="D65" s="80">
        <v>3910.3</v>
      </c>
      <c r="E65" s="80">
        <v>2650.9</v>
      </c>
      <c r="F65" s="80">
        <f t="shared" si="7"/>
        <v>1259.4000000000001</v>
      </c>
      <c r="G65" s="80">
        <f t="shared" ref="G65" si="9">ROUND(E65/D65*100,0)</f>
        <v>68</v>
      </c>
      <c r="H65" s="37"/>
      <c r="I65" s="16"/>
      <c r="K65" s="3"/>
      <c r="L65" s="3"/>
      <c r="M65" s="3"/>
      <c r="N65" s="3"/>
    </row>
    <row r="66" spans="1:14" s="2" customFormat="1" ht="13.9" customHeight="1" x14ac:dyDescent="0.25">
      <c r="A66" s="49" t="s">
        <v>95</v>
      </c>
      <c r="B66" s="51" t="s">
        <v>101</v>
      </c>
      <c r="C66" s="37" t="s">
        <v>14</v>
      </c>
      <c r="D66" s="80"/>
      <c r="E66" s="80"/>
      <c r="F66" s="80">
        <f t="shared" si="7"/>
        <v>0</v>
      </c>
      <c r="G66" s="80">
        <v>0</v>
      </c>
      <c r="H66" s="37"/>
      <c r="I66" s="16"/>
      <c r="K66" s="3"/>
      <c r="L66" s="3"/>
      <c r="M66" s="3"/>
      <c r="N66" s="3"/>
    </row>
    <row r="67" spans="1:14" s="2" customFormat="1" ht="13.9" customHeight="1" x14ac:dyDescent="0.25">
      <c r="A67" s="50"/>
      <c r="B67" s="52"/>
      <c r="C67" s="37" t="s">
        <v>15</v>
      </c>
      <c r="D67" s="80">
        <v>412.5</v>
      </c>
      <c r="E67" s="80">
        <v>182.3</v>
      </c>
      <c r="F67" s="80">
        <f>D67-E67</f>
        <v>230.2</v>
      </c>
      <c r="G67" s="80">
        <f t="shared" ref="G67:G70" si="10">ROUND(E67/D67*100,0)</f>
        <v>44</v>
      </c>
      <c r="H67" s="37"/>
      <c r="I67" s="16"/>
      <c r="K67" s="3"/>
      <c r="L67" s="3"/>
      <c r="M67" s="3"/>
      <c r="N67" s="3"/>
    </row>
    <row r="68" spans="1:14" s="2" customFormat="1" hidden="1" x14ac:dyDescent="0.25">
      <c r="A68" s="53" t="s">
        <v>96</v>
      </c>
      <c r="B68" s="54"/>
      <c r="C68" s="37" t="s">
        <v>14</v>
      </c>
      <c r="D68" s="80">
        <v>0</v>
      </c>
      <c r="E68" s="80">
        <v>0</v>
      </c>
      <c r="F68" s="80">
        <f t="shared" ref="F68:F69" si="11">D68-E68</f>
        <v>0</v>
      </c>
      <c r="G68" s="80" t="e">
        <f t="shared" si="10"/>
        <v>#DIV/0!</v>
      </c>
      <c r="H68" s="37"/>
      <c r="I68" s="16"/>
      <c r="K68" s="3"/>
      <c r="L68" s="3"/>
      <c r="M68" s="3"/>
      <c r="N68" s="3"/>
    </row>
    <row r="69" spans="1:14" s="2" customFormat="1" hidden="1" x14ac:dyDescent="0.25">
      <c r="A69" s="53"/>
      <c r="B69" s="54"/>
      <c r="C69" s="37" t="s">
        <v>15</v>
      </c>
      <c r="D69" s="80">
        <v>0</v>
      </c>
      <c r="E69" s="80"/>
      <c r="F69" s="80">
        <f t="shared" si="11"/>
        <v>0</v>
      </c>
      <c r="G69" s="80" t="e">
        <f t="shared" si="10"/>
        <v>#DIV/0!</v>
      </c>
      <c r="H69" s="37"/>
      <c r="I69" s="16"/>
      <c r="K69" s="3"/>
      <c r="L69" s="3"/>
      <c r="M69" s="3"/>
      <c r="N69" s="3"/>
    </row>
    <row r="70" spans="1:14" s="2" customFormat="1" x14ac:dyDescent="0.25">
      <c r="A70" s="42" t="s">
        <v>93</v>
      </c>
      <c r="B70" s="42"/>
      <c r="C70" s="35"/>
      <c r="D70" s="82">
        <f>D73+D74</f>
        <v>4322.8</v>
      </c>
      <c r="E70" s="82">
        <f>E73+E74</f>
        <v>2833.2000000000003</v>
      </c>
      <c r="F70" s="82">
        <f t="shared" ref="F70" si="12">F73+F74</f>
        <v>1489.6</v>
      </c>
      <c r="G70" s="80">
        <f t="shared" si="10"/>
        <v>66</v>
      </c>
      <c r="H70" s="19"/>
      <c r="I70" s="17"/>
      <c r="K70" s="3"/>
      <c r="L70" s="3"/>
      <c r="M70" s="3"/>
      <c r="N70" s="3"/>
    </row>
    <row r="71" spans="1:14" s="2" customFormat="1" x14ac:dyDescent="0.25">
      <c r="A71" s="45" t="s">
        <v>19</v>
      </c>
      <c r="B71" s="45"/>
      <c r="C71" s="37" t="s">
        <v>29</v>
      </c>
      <c r="D71" s="80">
        <v>0</v>
      </c>
      <c r="E71" s="80"/>
      <c r="F71" s="80">
        <f t="shared" ref="F71:F72" si="13">D71-E71</f>
        <v>0</v>
      </c>
      <c r="G71" s="80">
        <v>0</v>
      </c>
      <c r="H71" s="37"/>
      <c r="I71" s="16"/>
      <c r="K71" s="3"/>
      <c r="L71" s="3"/>
      <c r="M71" s="3"/>
      <c r="N71" s="3"/>
    </row>
    <row r="72" spans="1:14" s="2" customFormat="1" x14ac:dyDescent="0.25">
      <c r="A72" s="43" t="s">
        <v>20</v>
      </c>
      <c r="B72" s="44"/>
      <c r="C72" s="36"/>
      <c r="D72" s="80">
        <v>0</v>
      </c>
      <c r="E72" s="80"/>
      <c r="F72" s="80">
        <f t="shared" si="13"/>
        <v>0</v>
      </c>
      <c r="G72" s="80">
        <v>0</v>
      </c>
      <c r="H72" s="37"/>
      <c r="I72" s="16"/>
      <c r="K72" s="3"/>
      <c r="L72" s="3"/>
      <c r="M72" s="3"/>
      <c r="N72" s="3"/>
    </row>
    <row r="73" spans="1:14" s="2" customFormat="1" x14ac:dyDescent="0.25">
      <c r="A73" s="45" t="s">
        <v>21</v>
      </c>
      <c r="B73" s="45"/>
      <c r="C73" s="45"/>
      <c r="D73" s="80">
        <f>D64+D68</f>
        <v>0</v>
      </c>
      <c r="E73" s="80">
        <f t="shared" ref="E73:F73" si="14">E64+E68</f>
        <v>0</v>
      </c>
      <c r="F73" s="80">
        <f t="shared" si="14"/>
        <v>0</v>
      </c>
      <c r="G73" s="80">
        <v>0</v>
      </c>
      <c r="H73" s="37"/>
      <c r="I73" s="16"/>
      <c r="K73" s="3"/>
      <c r="L73" s="3"/>
      <c r="M73" s="3"/>
      <c r="N73" s="3"/>
    </row>
    <row r="74" spans="1:14" s="2" customFormat="1" x14ac:dyDescent="0.25">
      <c r="A74" s="45" t="s">
        <v>22</v>
      </c>
      <c r="B74" s="45"/>
      <c r="C74" s="45"/>
      <c r="D74" s="80">
        <f>D69+D65+D67</f>
        <v>4322.8</v>
      </c>
      <c r="E74" s="80">
        <f>E67+E65</f>
        <v>2833.2000000000003</v>
      </c>
      <c r="F74" s="80">
        <f t="shared" ref="F74:F75" si="15">D74-E74</f>
        <v>1489.6</v>
      </c>
      <c r="G74" s="80">
        <f t="shared" ref="G74" si="16">ROUND(E74/D74*100,0)</f>
        <v>66</v>
      </c>
      <c r="H74" s="37"/>
      <c r="I74" s="16"/>
      <c r="K74" s="3"/>
      <c r="L74" s="3"/>
      <c r="M74" s="3"/>
      <c r="N74" s="3"/>
    </row>
    <row r="75" spans="1:14" s="2" customFormat="1" x14ac:dyDescent="0.25">
      <c r="A75" s="45" t="s">
        <v>23</v>
      </c>
      <c r="B75" s="45"/>
      <c r="C75" s="45"/>
      <c r="D75" s="80">
        <v>0</v>
      </c>
      <c r="E75" s="80">
        <v>0</v>
      </c>
      <c r="F75" s="80">
        <f t="shared" si="15"/>
        <v>0</v>
      </c>
      <c r="G75" s="80">
        <v>0</v>
      </c>
      <c r="H75" s="37"/>
      <c r="I75" s="16"/>
      <c r="K75" s="3"/>
      <c r="L75" s="3"/>
      <c r="M75" s="3"/>
      <c r="N75" s="3"/>
    </row>
    <row r="76" spans="1:14" x14ac:dyDescent="0.25">
      <c r="A76" s="49" t="s">
        <v>94</v>
      </c>
      <c r="B76" s="55" t="s">
        <v>104</v>
      </c>
      <c r="C76" s="31" t="s">
        <v>14</v>
      </c>
      <c r="D76" s="80">
        <f>D78+D80</f>
        <v>9</v>
      </c>
      <c r="E76" s="80">
        <f>E87</f>
        <v>9</v>
      </c>
      <c r="F76" s="80">
        <f t="shared" si="2"/>
        <v>0</v>
      </c>
      <c r="G76" s="80">
        <v>0</v>
      </c>
      <c r="H76" s="31"/>
      <c r="I76" s="16"/>
    </row>
    <row r="77" spans="1:14" x14ac:dyDescent="0.25">
      <c r="A77" s="50"/>
      <c r="B77" s="55"/>
      <c r="C77" s="31" t="s">
        <v>15</v>
      </c>
      <c r="D77" s="80">
        <f>D88</f>
        <v>1059.4000000000001</v>
      </c>
      <c r="E77" s="80">
        <f>E79+E81</f>
        <v>272.39999999999998</v>
      </c>
      <c r="F77" s="80">
        <f t="shared" si="2"/>
        <v>787.00000000000011</v>
      </c>
      <c r="G77" s="80">
        <f t="shared" si="1"/>
        <v>26</v>
      </c>
      <c r="H77" s="31"/>
      <c r="I77" s="16"/>
    </row>
    <row r="78" spans="1:14" s="2" customFormat="1" ht="13.9" customHeight="1" x14ac:dyDescent="0.25">
      <c r="A78" s="49" t="s">
        <v>36</v>
      </c>
      <c r="B78" s="51" t="s">
        <v>97</v>
      </c>
      <c r="C78" s="31" t="s">
        <v>14</v>
      </c>
      <c r="D78" s="80">
        <v>0</v>
      </c>
      <c r="E78" s="80">
        <v>0</v>
      </c>
      <c r="F78" s="80">
        <f t="shared" si="2"/>
        <v>0</v>
      </c>
      <c r="G78" s="80">
        <v>0</v>
      </c>
      <c r="H78" s="31"/>
      <c r="I78" s="16"/>
      <c r="K78" s="3"/>
      <c r="L78" s="3"/>
      <c r="M78" s="3"/>
      <c r="N78" s="3"/>
    </row>
    <row r="79" spans="1:14" s="2" customFormat="1" ht="13.9" customHeight="1" x14ac:dyDescent="0.25">
      <c r="A79" s="50"/>
      <c r="B79" s="52"/>
      <c r="C79" s="31" t="s">
        <v>15</v>
      </c>
      <c r="D79" s="80">
        <v>928.6</v>
      </c>
      <c r="E79" s="80">
        <v>191.2</v>
      </c>
      <c r="F79" s="80">
        <f t="shared" si="2"/>
        <v>737.40000000000009</v>
      </c>
      <c r="G79" s="80">
        <f t="shared" si="1"/>
        <v>21</v>
      </c>
      <c r="H79" s="31"/>
      <c r="I79" s="16"/>
      <c r="K79" s="3"/>
      <c r="L79" s="3"/>
      <c r="M79" s="3"/>
      <c r="N79" s="3"/>
    </row>
    <row r="80" spans="1:14" s="2" customFormat="1" ht="13.9" customHeight="1" x14ac:dyDescent="0.25">
      <c r="A80" s="49" t="s">
        <v>95</v>
      </c>
      <c r="B80" s="51" t="s">
        <v>98</v>
      </c>
      <c r="C80" s="37" t="s">
        <v>14</v>
      </c>
      <c r="D80" s="80">
        <v>9</v>
      </c>
      <c r="E80" s="80">
        <v>9</v>
      </c>
      <c r="F80" s="80">
        <f t="shared" si="2"/>
        <v>0</v>
      </c>
      <c r="G80" s="80">
        <v>0</v>
      </c>
      <c r="H80" s="37"/>
      <c r="I80" s="16"/>
      <c r="K80" s="3"/>
      <c r="L80" s="3"/>
      <c r="M80" s="3"/>
      <c r="N80" s="3"/>
    </row>
    <row r="81" spans="1:14" s="2" customFormat="1" ht="13.9" customHeight="1" x14ac:dyDescent="0.25">
      <c r="A81" s="50"/>
      <c r="B81" s="52"/>
      <c r="C81" s="37" t="s">
        <v>15</v>
      </c>
      <c r="D81" s="80">
        <v>130.80000000000001</v>
      </c>
      <c r="E81" s="80">
        <v>81.2</v>
      </c>
      <c r="F81" s="80">
        <f t="shared" si="2"/>
        <v>49.600000000000009</v>
      </c>
      <c r="G81" s="80">
        <f>ROUND(E81/D81*100,0)</f>
        <v>62</v>
      </c>
      <c r="H81" s="37"/>
      <c r="I81" s="16"/>
      <c r="K81" s="3"/>
      <c r="L81" s="3"/>
      <c r="M81" s="3"/>
      <c r="N81" s="3"/>
    </row>
    <row r="82" spans="1:14" s="2" customFormat="1" hidden="1" x14ac:dyDescent="0.25">
      <c r="A82" s="53" t="s">
        <v>96</v>
      </c>
      <c r="B82" s="54"/>
      <c r="C82" s="31" t="s">
        <v>14</v>
      </c>
      <c r="D82" s="80">
        <v>0</v>
      </c>
      <c r="E82" s="80">
        <v>0</v>
      </c>
      <c r="F82" s="80">
        <f t="shared" si="2"/>
        <v>0</v>
      </c>
      <c r="G82" s="80" t="e">
        <f t="shared" si="1"/>
        <v>#DIV/0!</v>
      </c>
      <c r="H82" s="31"/>
      <c r="I82" s="16"/>
      <c r="K82" s="3"/>
      <c r="L82" s="3"/>
      <c r="M82" s="3"/>
      <c r="N82" s="3"/>
    </row>
    <row r="83" spans="1:14" s="2" customFormat="1" hidden="1" x14ac:dyDescent="0.25">
      <c r="A83" s="53"/>
      <c r="B83" s="54"/>
      <c r="C83" s="31" t="s">
        <v>15</v>
      </c>
      <c r="D83" s="80">
        <v>0</v>
      </c>
      <c r="E83" s="80"/>
      <c r="F83" s="80">
        <f t="shared" si="2"/>
        <v>0</v>
      </c>
      <c r="G83" s="80" t="e">
        <f t="shared" si="1"/>
        <v>#DIV/0!</v>
      </c>
      <c r="H83" s="31"/>
      <c r="I83" s="16"/>
      <c r="K83" s="3"/>
      <c r="L83" s="3"/>
      <c r="M83" s="3"/>
      <c r="N83" s="3"/>
    </row>
    <row r="84" spans="1:14" s="2" customFormat="1" x14ac:dyDescent="0.25">
      <c r="A84" s="42" t="s">
        <v>93</v>
      </c>
      <c r="B84" s="42"/>
      <c r="C84" s="25"/>
      <c r="D84" s="82">
        <f>D87+D88</f>
        <v>1068.4000000000001</v>
      </c>
      <c r="E84" s="82">
        <f>E87+E88</f>
        <v>281.39999999999998</v>
      </c>
      <c r="F84" s="82">
        <f t="shared" ref="F84" si="17">F87+F88</f>
        <v>787.00000000000011</v>
      </c>
      <c r="G84" s="80">
        <f t="shared" si="1"/>
        <v>26</v>
      </c>
      <c r="H84" s="19"/>
      <c r="I84" s="17"/>
      <c r="K84" s="3"/>
      <c r="L84" s="3"/>
      <c r="M84" s="3"/>
      <c r="N84" s="3"/>
    </row>
    <row r="85" spans="1:14" s="2" customFormat="1" x14ac:dyDescent="0.25">
      <c r="A85" s="45" t="s">
        <v>19</v>
      </c>
      <c r="B85" s="45"/>
      <c r="C85" s="31" t="s">
        <v>29</v>
      </c>
      <c r="D85" s="80">
        <v>0</v>
      </c>
      <c r="E85" s="80"/>
      <c r="F85" s="80">
        <f t="shared" si="2"/>
        <v>0</v>
      </c>
      <c r="G85" s="80">
        <v>0</v>
      </c>
      <c r="H85" s="31"/>
      <c r="I85" s="16"/>
      <c r="K85" s="3"/>
      <c r="L85" s="3"/>
      <c r="M85" s="3"/>
      <c r="N85" s="3"/>
    </row>
    <row r="86" spans="1:14" s="2" customFormat="1" x14ac:dyDescent="0.25">
      <c r="A86" s="43" t="s">
        <v>20</v>
      </c>
      <c r="B86" s="44"/>
      <c r="C86" s="26"/>
      <c r="D86" s="80">
        <v>0</v>
      </c>
      <c r="E86" s="80"/>
      <c r="F86" s="80">
        <f t="shared" si="2"/>
        <v>0</v>
      </c>
      <c r="G86" s="80">
        <v>0</v>
      </c>
      <c r="H86" s="31"/>
      <c r="I86" s="16"/>
      <c r="K86" s="3"/>
      <c r="L86" s="3"/>
      <c r="M86" s="3"/>
      <c r="N86" s="3"/>
    </row>
    <row r="87" spans="1:14" s="2" customFormat="1" x14ac:dyDescent="0.25">
      <c r="A87" s="45" t="s">
        <v>21</v>
      </c>
      <c r="B87" s="45"/>
      <c r="C87" s="45"/>
      <c r="D87" s="80">
        <f>D78+D80</f>
        <v>9</v>
      </c>
      <c r="E87" s="80">
        <f>E80+E78</f>
        <v>9</v>
      </c>
      <c r="F87" s="80">
        <f t="shared" ref="F87" si="18">F78+F82</f>
        <v>0</v>
      </c>
      <c r="G87" s="80">
        <v>0</v>
      </c>
      <c r="H87" s="31"/>
      <c r="I87" s="16"/>
      <c r="K87" s="3"/>
      <c r="L87" s="3"/>
      <c r="M87" s="3"/>
      <c r="N87" s="3"/>
    </row>
    <row r="88" spans="1:14" s="2" customFormat="1" x14ac:dyDescent="0.25">
      <c r="A88" s="45" t="s">
        <v>22</v>
      </c>
      <c r="B88" s="45"/>
      <c r="C88" s="45"/>
      <c r="D88" s="80">
        <f>D83+D79+D81</f>
        <v>1059.4000000000001</v>
      </c>
      <c r="E88" s="80">
        <f>E81+E79</f>
        <v>272.39999999999998</v>
      </c>
      <c r="F88" s="80">
        <f t="shared" si="2"/>
        <v>787.00000000000011</v>
      </c>
      <c r="G88" s="80">
        <f t="shared" si="1"/>
        <v>26</v>
      </c>
      <c r="H88" s="31"/>
      <c r="I88" s="16"/>
      <c r="K88" s="3"/>
      <c r="L88" s="3"/>
      <c r="M88" s="3"/>
      <c r="N88" s="3"/>
    </row>
    <row r="89" spans="1:14" s="2" customFormat="1" x14ac:dyDescent="0.25">
      <c r="A89" s="45" t="s">
        <v>23</v>
      </c>
      <c r="B89" s="45"/>
      <c r="C89" s="45"/>
      <c r="D89" s="80">
        <v>0</v>
      </c>
      <c r="E89" s="80">
        <v>0</v>
      </c>
      <c r="F89" s="80">
        <f t="shared" si="2"/>
        <v>0</v>
      </c>
      <c r="G89" s="80">
        <v>0</v>
      </c>
      <c r="H89" s="31"/>
      <c r="I89" s="16"/>
      <c r="K89" s="3"/>
      <c r="L89" s="3"/>
      <c r="M89" s="3"/>
      <c r="N89" s="3"/>
    </row>
    <row r="90" spans="1:14" s="2" customFormat="1" x14ac:dyDescent="0.25">
      <c r="A90" s="49" t="s">
        <v>37</v>
      </c>
      <c r="B90" s="55" t="s">
        <v>102</v>
      </c>
      <c r="C90" s="31" t="s">
        <v>14</v>
      </c>
      <c r="D90" s="80">
        <f>D117</f>
        <v>44</v>
      </c>
      <c r="E90" s="80">
        <f>E117</f>
        <v>44</v>
      </c>
      <c r="F90" s="80">
        <f t="shared" si="2"/>
        <v>0</v>
      </c>
      <c r="G90" s="80">
        <f t="shared" si="1"/>
        <v>100</v>
      </c>
      <c r="H90" s="31"/>
      <c r="I90" s="16"/>
      <c r="K90" s="3"/>
      <c r="L90" s="3"/>
      <c r="M90" s="3"/>
      <c r="N90" s="3"/>
    </row>
    <row r="91" spans="1:14" s="2" customFormat="1" x14ac:dyDescent="0.25">
      <c r="A91" s="50"/>
      <c r="B91" s="55"/>
      <c r="C91" s="31" t="s">
        <v>15</v>
      </c>
      <c r="D91" s="80">
        <f>D118</f>
        <v>723</v>
      </c>
      <c r="E91" s="80">
        <f>E118</f>
        <v>614.5</v>
      </c>
      <c r="F91" s="80">
        <f t="shared" si="2"/>
        <v>108.5</v>
      </c>
      <c r="G91" s="80">
        <f t="shared" si="1"/>
        <v>85</v>
      </c>
      <c r="H91" s="31"/>
      <c r="I91" s="16"/>
      <c r="K91" s="3"/>
      <c r="L91" s="3"/>
      <c r="M91" s="3"/>
      <c r="N91" s="3"/>
    </row>
    <row r="92" spans="1:14" s="2" customFormat="1" ht="18.600000000000001" customHeight="1" x14ac:dyDescent="0.25">
      <c r="A92" s="49" t="s">
        <v>38</v>
      </c>
      <c r="B92" s="51" t="s">
        <v>39</v>
      </c>
      <c r="C92" s="31" t="s">
        <v>14</v>
      </c>
      <c r="D92" s="80"/>
      <c r="E92" s="80"/>
      <c r="F92" s="80">
        <f t="shared" si="2"/>
        <v>0</v>
      </c>
      <c r="G92" s="80"/>
      <c r="H92" s="31"/>
      <c r="I92" s="16"/>
      <c r="K92" s="3"/>
      <c r="L92" s="5"/>
      <c r="M92" s="3"/>
      <c r="N92" s="3"/>
    </row>
    <row r="93" spans="1:14" s="2" customFormat="1" x14ac:dyDescent="0.25">
      <c r="A93" s="50"/>
      <c r="B93" s="52"/>
      <c r="C93" s="31" t="s">
        <v>15</v>
      </c>
      <c r="D93" s="80">
        <v>179.6</v>
      </c>
      <c r="E93" s="80">
        <v>179.6</v>
      </c>
      <c r="F93" s="80">
        <f t="shared" si="2"/>
        <v>0</v>
      </c>
      <c r="G93" s="80">
        <f t="shared" si="1"/>
        <v>100</v>
      </c>
      <c r="H93" s="31"/>
      <c r="I93" s="16"/>
      <c r="K93" s="5"/>
      <c r="L93" s="3"/>
      <c r="M93" s="3"/>
      <c r="N93" s="3"/>
    </row>
    <row r="94" spans="1:14" s="2" customFormat="1" ht="18.600000000000001" customHeight="1" x14ac:dyDescent="0.25">
      <c r="A94" s="49" t="s">
        <v>40</v>
      </c>
      <c r="B94" s="51" t="s">
        <v>41</v>
      </c>
      <c r="C94" s="31" t="s">
        <v>14</v>
      </c>
      <c r="D94" s="80">
        <v>0</v>
      </c>
      <c r="E94" s="80">
        <v>0</v>
      </c>
      <c r="F94" s="80">
        <f t="shared" si="2"/>
        <v>0</v>
      </c>
      <c r="G94" s="80" t="e">
        <f t="shared" si="1"/>
        <v>#DIV/0!</v>
      </c>
      <c r="H94" s="31"/>
      <c r="I94" s="16"/>
      <c r="K94" s="5"/>
      <c r="L94" s="5"/>
      <c r="M94" s="3"/>
      <c r="N94" s="3"/>
    </row>
    <row r="95" spans="1:14" s="2" customFormat="1" x14ac:dyDescent="0.25">
      <c r="A95" s="50"/>
      <c r="B95" s="52"/>
      <c r="C95" s="31" t="s">
        <v>15</v>
      </c>
      <c r="D95" s="80">
        <v>0</v>
      </c>
      <c r="E95" s="80">
        <v>0</v>
      </c>
      <c r="F95" s="80">
        <f t="shared" si="2"/>
        <v>0</v>
      </c>
      <c r="G95" s="80" t="e">
        <f t="shared" ref="G95:G124" si="19">ROUND(E95/D95*100,0)</f>
        <v>#DIV/0!</v>
      </c>
      <c r="H95" s="31"/>
      <c r="I95" s="16"/>
      <c r="K95" s="3"/>
      <c r="L95" s="3"/>
      <c r="M95" s="3"/>
      <c r="N95" s="3"/>
    </row>
    <row r="96" spans="1:14" s="2" customFormat="1" x14ac:dyDescent="0.25">
      <c r="A96" s="53" t="s">
        <v>42</v>
      </c>
      <c r="B96" s="54" t="s">
        <v>59</v>
      </c>
      <c r="C96" s="31" t="s">
        <v>14</v>
      </c>
      <c r="D96" s="80">
        <v>44</v>
      </c>
      <c r="E96" s="80">
        <v>44</v>
      </c>
      <c r="F96" s="80">
        <f t="shared" si="2"/>
        <v>0</v>
      </c>
      <c r="G96" s="80">
        <f t="shared" si="19"/>
        <v>100</v>
      </c>
      <c r="H96" s="31"/>
      <c r="I96" s="16"/>
      <c r="K96" s="3"/>
      <c r="L96" s="3"/>
      <c r="M96" s="3"/>
      <c r="N96" s="3"/>
    </row>
    <row r="97" spans="1:14" s="2" customFormat="1" x14ac:dyDescent="0.25">
      <c r="A97" s="53"/>
      <c r="B97" s="54"/>
      <c r="C97" s="31" t="s">
        <v>15</v>
      </c>
      <c r="D97" s="81">
        <v>61.6</v>
      </c>
      <c r="E97" s="80">
        <v>7.5</v>
      </c>
      <c r="F97" s="80">
        <f t="shared" ref="F97:F103" si="20">D97-E97</f>
        <v>54.1</v>
      </c>
      <c r="G97" s="80">
        <f t="shared" si="19"/>
        <v>12</v>
      </c>
      <c r="H97" s="31"/>
      <c r="I97" s="16"/>
      <c r="K97" s="3"/>
      <c r="L97" s="3"/>
      <c r="M97" s="3"/>
      <c r="N97" s="3"/>
    </row>
    <row r="98" spans="1:14" s="2" customFormat="1" ht="30" x14ac:dyDescent="0.25">
      <c r="A98" s="28" t="s">
        <v>43</v>
      </c>
      <c r="B98" s="29" t="s">
        <v>44</v>
      </c>
      <c r="C98" s="26" t="s">
        <v>14</v>
      </c>
      <c r="D98" s="80"/>
      <c r="E98" s="80"/>
      <c r="F98" s="80">
        <f t="shared" si="20"/>
        <v>0</v>
      </c>
      <c r="G98" s="80">
        <v>0</v>
      </c>
      <c r="H98" s="31"/>
      <c r="I98" s="16"/>
      <c r="K98" s="5"/>
      <c r="L98" s="3"/>
      <c r="M98" s="3"/>
      <c r="N98" s="3"/>
    </row>
    <row r="99" spans="1:14" s="2" customFormat="1" x14ac:dyDescent="0.25">
      <c r="A99" s="49" t="s">
        <v>45</v>
      </c>
      <c r="B99" s="51" t="s">
        <v>46</v>
      </c>
      <c r="C99" s="26" t="s">
        <v>14</v>
      </c>
      <c r="D99" s="80"/>
      <c r="E99" s="80"/>
      <c r="F99" s="80">
        <f t="shared" si="20"/>
        <v>0</v>
      </c>
      <c r="G99" s="80">
        <v>0</v>
      </c>
      <c r="H99" s="31"/>
      <c r="I99" s="16"/>
      <c r="K99" s="5"/>
      <c r="L99" s="3"/>
      <c r="M99" s="3"/>
      <c r="N99" s="3"/>
    </row>
    <row r="100" spans="1:14" s="2" customFormat="1" x14ac:dyDescent="0.25">
      <c r="A100" s="50"/>
      <c r="B100" s="52"/>
      <c r="C100" s="26" t="s">
        <v>15</v>
      </c>
      <c r="D100" s="80"/>
      <c r="E100" s="80"/>
      <c r="F100" s="80">
        <f t="shared" si="20"/>
        <v>0</v>
      </c>
      <c r="G100" s="80" t="e">
        <f t="shared" si="19"/>
        <v>#DIV/0!</v>
      </c>
      <c r="H100" s="31"/>
      <c r="I100" s="16"/>
      <c r="K100" s="3"/>
      <c r="L100" s="3"/>
      <c r="M100" s="3"/>
      <c r="N100" s="3"/>
    </row>
    <row r="101" spans="1:14" s="2" customFormat="1" ht="45" x14ac:dyDescent="0.25">
      <c r="A101" s="28" t="s">
        <v>47</v>
      </c>
      <c r="B101" s="29" t="s">
        <v>48</v>
      </c>
      <c r="C101" s="26" t="s">
        <v>15</v>
      </c>
      <c r="D101" s="80"/>
      <c r="E101" s="80"/>
      <c r="F101" s="80">
        <f t="shared" si="20"/>
        <v>0</v>
      </c>
      <c r="G101" s="80">
        <v>0</v>
      </c>
      <c r="H101" s="31"/>
      <c r="I101" s="16"/>
      <c r="K101" s="3"/>
      <c r="L101" s="3"/>
      <c r="M101" s="3"/>
      <c r="N101" s="3"/>
    </row>
    <row r="102" spans="1:14" s="2" customFormat="1" ht="27.6" customHeight="1" x14ac:dyDescent="0.25">
      <c r="A102" s="49" t="s">
        <v>49</v>
      </c>
      <c r="B102" s="51" t="s">
        <v>60</v>
      </c>
      <c r="C102" s="26" t="s">
        <v>14</v>
      </c>
      <c r="D102" s="80"/>
      <c r="E102" s="80"/>
      <c r="F102" s="80">
        <f t="shared" si="20"/>
        <v>0</v>
      </c>
      <c r="G102" s="80" t="e">
        <f t="shared" si="19"/>
        <v>#DIV/0!</v>
      </c>
      <c r="H102" s="31"/>
      <c r="I102" s="16"/>
      <c r="K102" s="3"/>
      <c r="L102" s="3"/>
      <c r="M102" s="3"/>
      <c r="N102" s="3"/>
    </row>
    <row r="103" spans="1:14" s="2" customFormat="1" ht="14.45" customHeight="1" x14ac:dyDescent="0.25">
      <c r="A103" s="50"/>
      <c r="B103" s="52"/>
      <c r="C103" s="26" t="s">
        <v>15</v>
      </c>
      <c r="D103" s="80">
        <v>83.4</v>
      </c>
      <c r="E103" s="80">
        <v>69.5</v>
      </c>
      <c r="F103" s="80">
        <f t="shared" si="20"/>
        <v>13.900000000000006</v>
      </c>
      <c r="G103" s="80">
        <f t="shared" si="19"/>
        <v>83</v>
      </c>
      <c r="H103" s="31"/>
      <c r="I103" s="16"/>
      <c r="K103" s="3"/>
      <c r="L103" s="3"/>
      <c r="M103" s="3"/>
      <c r="N103" s="3"/>
    </row>
    <row r="104" spans="1:14" s="2" customFormat="1" ht="19.899999999999999" customHeight="1" x14ac:dyDescent="0.25">
      <c r="A104" s="49" t="s">
        <v>50</v>
      </c>
      <c r="B104" s="51" t="s">
        <v>61</v>
      </c>
      <c r="C104" s="26" t="s">
        <v>14</v>
      </c>
      <c r="D104" s="80"/>
      <c r="E104" s="80"/>
      <c r="F104" s="80">
        <f>D104-E104</f>
        <v>0</v>
      </c>
      <c r="G104" s="80" t="e">
        <f t="shared" si="19"/>
        <v>#DIV/0!</v>
      </c>
      <c r="H104" s="31"/>
      <c r="I104" s="16"/>
      <c r="K104" s="3"/>
      <c r="L104" s="3"/>
      <c r="M104" s="3"/>
      <c r="N104" s="3"/>
    </row>
    <row r="105" spans="1:14" s="2" customFormat="1" ht="22.5" customHeight="1" x14ac:dyDescent="0.25">
      <c r="A105" s="50"/>
      <c r="B105" s="52"/>
      <c r="C105" s="26" t="s">
        <v>15</v>
      </c>
      <c r="D105" s="80">
        <v>1.3</v>
      </c>
      <c r="E105" s="80">
        <v>1.3</v>
      </c>
      <c r="F105" s="80">
        <f>D105-E105</f>
        <v>0</v>
      </c>
      <c r="G105" s="80">
        <f t="shared" si="19"/>
        <v>100</v>
      </c>
      <c r="H105" s="31"/>
      <c r="I105" s="16"/>
      <c r="K105" s="3"/>
      <c r="L105" s="3"/>
      <c r="M105" s="3"/>
      <c r="N105" s="3"/>
    </row>
    <row r="106" spans="1:14" s="2" customFormat="1" ht="15.6" customHeight="1" x14ac:dyDescent="0.25">
      <c r="A106" s="49" t="s">
        <v>51</v>
      </c>
      <c r="B106" s="51" t="s">
        <v>78</v>
      </c>
      <c r="C106" s="27" t="s">
        <v>14</v>
      </c>
      <c r="D106" s="83"/>
      <c r="E106" s="83"/>
      <c r="F106" s="83">
        <f>D106-E106</f>
        <v>0</v>
      </c>
      <c r="G106" s="80" t="e">
        <f t="shared" si="19"/>
        <v>#DIV/0!</v>
      </c>
      <c r="H106" s="31"/>
      <c r="I106" s="16"/>
      <c r="K106" s="3"/>
      <c r="L106" s="3"/>
      <c r="M106" s="3"/>
      <c r="N106" s="3"/>
    </row>
    <row r="107" spans="1:14" s="2" customFormat="1" ht="15.6" customHeight="1" x14ac:dyDescent="0.25">
      <c r="A107" s="50"/>
      <c r="B107" s="52"/>
      <c r="C107" s="26" t="s">
        <v>15</v>
      </c>
      <c r="D107" s="80">
        <v>397.1</v>
      </c>
      <c r="E107" s="80">
        <v>356.6</v>
      </c>
      <c r="F107" s="83">
        <f>D107-E107</f>
        <v>40.5</v>
      </c>
      <c r="G107" s="80">
        <f t="shared" si="19"/>
        <v>90</v>
      </c>
      <c r="H107" s="31"/>
      <c r="I107" s="16"/>
      <c r="K107" s="3"/>
      <c r="L107" s="3"/>
      <c r="M107" s="3"/>
      <c r="N107" s="3"/>
    </row>
    <row r="108" spans="1:14" s="2" customFormat="1" ht="30" x14ac:dyDescent="0.25">
      <c r="A108" s="28" t="s">
        <v>52</v>
      </c>
      <c r="B108" s="29" t="s">
        <v>79</v>
      </c>
      <c r="C108" s="26" t="s">
        <v>15</v>
      </c>
      <c r="D108" s="84"/>
      <c r="E108" s="84"/>
      <c r="F108" s="83">
        <f>D108-E108</f>
        <v>0</v>
      </c>
      <c r="G108" s="80">
        <v>0</v>
      </c>
      <c r="H108" s="31"/>
      <c r="I108" s="16"/>
      <c r="K108" s="3"/>
      <c r="L108" s="3"/>
      <c r="M108" s="3"/>
      <c r="N108" s="3"/>
    </row>
    <row r="109" spans="1:14" s="2" customFormat="1" ht="30" x14ac:dyDescent="0.25">
      <c r="A109" s="28" t="s">
        <v>53</v>
      </c>
      <c r="B109" s="29" t="s">
        <v>92</v>
      </c>
      <c r="C109" s="26" t="s">
        <v>15</v>
      </c>
      <c r="D109" s="80"/>
      <c r="E109" s="80"/>
      <c r="F109" s="80">
        <f t="shared" ref="F109:F116" si="21">D109-E109</f>
        <v>0</v>
      </c>
      <c r="G109" s="80" t="e">
        <f t="shared" si="19"/>
        <v>#DIV/0!</v>
      </c>
      <c r="H109" s="31"/>
      <c r="I109" s="16"/>
      <c r="K109" s="3"/>
      <c r="L109" s="3"/>
      <c r="M109" s="3"/>
      <c r="N109" s="3"/>
    </row>
    <row r="110" spans="1:14" s="2" customFormat="1" ht="30" x14ac:dyDescent="0.25">
      <c r="A110" s="28" t="s">
        <v>73</v>
      </c>
      <c r="B110" s="29" t="s">
        <v>91</v>
      </c>
      <c r="C110" s="26" t="s">
        <v>15</v>
      </c>
      <c r="D110" s="80"/>
      <c r="E110" s="80"/>
      <c r="F110" s="80">
        <f>D110-E110</f>
        <v>0</v>
      </c>
      <c r="G110" s="80" t="e">
        <f t="shared" si="19"/>
        <v>#DIV/0!</v>
      </c>
      <c r="H110" s="31"/>
      <c r="I110" s="16"/>
      <c r="K110" s="3"/>
      <c r="L110" s="3"/>
      <c r="M110" s="3"/>
      <c r="N110" s="3"/>
    </row>
    <row r="111" spans="1:14" s="2" customFormat="1" ht="27" customHeight="1" x14ac:dyDescent="0.25">
      <c r="A111" s="20" t="s">
        <v>80</v>
      </c>
      <c r="B111" s="32" t="s">
        <v>81</v>
      </c>
      <c r="C111" s="21" t="s">
        <v>14</v>
      </c>
      <c r="D111" s="85"/>
      <c r="E111" s="85"/>
      <c r="F111" s="80">
        <f>D111-E111</f>
        <v>0</v>
      </c>
      <c r="G111" s="80">
        <v>0</v>
      </c>
      <c r="H111" s="21"/>
      <c r="I111" s="16"/>
      <c r="K111" s="3"/>
      <c r="L111" s="3"/>
      <c r="M111" s="3"/>
      <c r="N111" s="3"/>
    </row>
    <row r="112" spans="1:14" s="2" customFormat="1" ht="27" customHeight="1" x14ac:dyDescent="0.25">
      <c r="A112" s="20" t="s">
        <v>82</v>
      </c>
      <c r="B112" s="32" t="s">
        <v>84</v>
      </c>
      <c r="C112" s="21" t="s">
        <v>14</v>
      </c>
      <c r="D112" s="85"/>
      <c r="E112" s="85"/>
      <c r="F112" s="80">
        <f>D112-E112</f>
        <v>0</v>
      </c>
      <c r="G112" s="80">
        <v>0</v>
      </c>
      <c r="H112" s="21"/>
      <c r="I112" s="16"/>
      <c r="K112" s="3"/>
      <c r="L112" s="3"/>
      <c r="M112" s="3"/>
      <c r="N112" s="3"/>
    </row>
    <row r="113" spans="1:14" s="2" customFormat="1" ht="27" customHeight="1" x14ac:dyDescent="0.25">
      <c r="A113" s="20" t="s">
        <v>83</v>
      </c>
      <c r="B113" s="32" t="s">
        <v>85</v>
      </c>
      <c r="C113" s="21" t="s">
        <v>14</v>
      </c>
      <c r="D113" s="85"/>
      <c r="E113" s="85"/>
      <c r="F113" s="80">
        <f>D113-E113</f>
        <v>0</v>
      </c>
      <c r="G113" s="80">
        <v>0</v>
      </c>
      <c r="H113" s="21"/>
      <c r="I113" s="16"/>
      <c r="K113" s="3"/>
      <c r="L113" s="3"/>
      <c r="M113" s="3"/>
      <c r="N113" s="3"/>
    </row>
    <row r="114" spans="1:14" s="2" customFormat="1" x14ac:dyDescent="0.25">
      <c r="A114" s="42" t="s">
        <v>54</v>
      </c>
      <c r="B114" s="42"/>
      <c r="C114" s="25"/>
      <c r="D114" s="82">
        <f>D117+D118</f>
        <v>767</v>
      </c>
      <c r="E114" s="82">
        <f>E117+E118</f>
        <v>658.5</v>
      </c>
      <c r="F114" s="82">
        <f t="shared" si="21"/>
        <v>108.5</v>
      </c>
      <c r="G114" s="80">
        <f t="shared" si="19"/>
        <v>86</v>
      </c>
      <c r="H114" s="19"/>
      <c r="I114" s="17"/>
      <c r="K114" s="5"/>
      <c r="L114" s="3"/>
      <c r="M114" s="3"/>
      <c r="N114" s="3"/>
    </row>
    <row r="115" spans="1:14" s="2" customFormat="1" x14ac:dyDescent="0.25">
      <c r="A115" s="45" t="s">
        <v>19</v>
      </c>
      <c r="B115" s="45"/>
      <c r="C115" s="31" t="s">
        <v>29</v>
      </c>
      <c r="D115" s="80">
        <v>0</v>
      </c>
      <c r="E115" s="80">
        <v>0</v>
      </c>
      <c r="F115" s="80">
        <f t="shared" si="21"/>
        <v>0</v>
      </c>
      <c r="G115" s="80"/>
      <c r="H115" s="31"/>
      <c r="I115" s="16"/>
      <c r="K115" s="3"/>
      <c r="L115" s="3"/>
      <c r="M115" s="3"/>
      <c r="N115" s="3"/>
    </row>
    <row r="116" spans="1:14" s="2" customFormat="1" x14ac:dyDescent="0.25">
      <c r="A116" s="43" t="s">
        <v>20</v>
      </c>
      <c r="B116" s="44"/>
      <c r="C116" s="26"/>
      <c r="D116" s="80">
        <v>0</v>
      </c>
      <c r="E116" s="80">
        <v>0</v>
      </c>
      <c r="F116" s="80">
        <f t="shared" si="21"/>
        <v>0</v>
      </c>
      <c r="G116" s="80"/>
      <c r="H116" s="31"/>
      <c r="I116" s="16"/>
      <c r="K116" s="3"/>
      <c r="L116" s="3"/>
      <c r="M116" s="3"/>
      <c r="N116" s="3"/>
    </row>
    <row r="117" spans="1:14" s="2" customFormat="1" x14ac:dyDescent="0.25">
      <c r="A117" s="45" t="s">
        <v>21</v>
      </c>
      <c r="B117" s="45"/>
      <c r="C117" s="45"/>
      <c r="D117" s="80">
        <f>D92+D94+D96+D98+D99+D102+D104+D106+D111+D112+D113</f>
        <v>44</v>
      </c>
      <c r="E117" s="80">
        <f>E92+E94+E96+E98+E99+E102+E104+E106+E111+E112+E113</f>
        <v>44</v>
      </c>
      <c r="F117" s="80">
        <f t="shared" ref="F117" si="22">F93+F94+F96+F98+F99+F103+F105+F106</f>
        <v>13.900000000000006</v>
      </c>
      <c r="G117" s="80">
        <f t="shared" si="19"/>
        <v>100</v>
      </c>
      <c r="H117" s="31"/>
      <c r="I117" s="16"/>
      <c r="K117" s="3"/>
      <c r="L117" s="3"/>
      <c r="M117" s="3"/>
      <c r="N117" s="3"/>
    </row>
    <row r="118" spans="1:14" s="2" customFormat="1" x14ac:dyDescent="0.25">
      <c r="A118" s="45" t="s">
        <v>22</v>
      </c>
      <c r="B118" s="45"/>
      <c r="C118" s="45"/>
      <c r="D118" s="80">
        <f>D101+D103+D105+D107+D109+D110+D97+D93+D100+D95</f>
        <v>723</v>
      </c>
      <c r="E118" s="80">
        <f>E101+E103+E105+E107+E109+E110+E97+E93+E100+E95</f>
        <v>614.5</v>
      </c>
      <c r="F118" s="80">
        <f>F101+F102+F104+F108+F109+F110+F97+F92+F100+F95</f>
        <v>54.1</v>
      </c>
      <c r="G118" s="80">
        <f t="shared" si="19"/>
        <v>85</v>
      </c>
      <c r="H118" s="31"/>
      <c r="I118" s="16"/>
      <c r="K118" s="3"/>
      <c r="L118" s="3"/>
      <c r="M118" s="3"/>
      <c r="N118" s="3"/>
    </row>
    <row r="119" spans="1:14" s="2" customFormat="1" x14ac:dyDescent="0.25">
      <c r="A119" s="45" t="s">
        <v>23</v>
      </c>
      <c r="B119" s="45"/>
      <c r="C119" s="45"/>
      <c r="D119" s="80">
        <v>0</v>
      </c>
      <c r="E119" s="80">
        <v>0</v>
      </c>
      <c r="F119" s="80">
        <f t="shared" ref="F119:F125" si="23">D119-E119</f>
        <v>0</v>
      </c>
      <c r="G119" s="80"/>
      <c r="H119" s="31"/>
      <c r="I119" s="16"/>
      <c r="K119" s="3"/>
      <c r="L119" s="3"/>
      <c r="M119" s="3"/>
      <c r="N119" s="3"/>
    </row>
    <row r="120" spans="1:14" s="2" customFormat="1" ht="18.600000000000001" customHeight="1" x14ac:dyDescent="0.25">
      <c r="A120" s="42" t="s">
        <v>55</v>
      </c>
      <c r="B120" s="42"/>
      <c r="C120" s="42"/>
      <c r="D120" s="82">
        <f>D123+D124</f>
        <v>71561.8</v>
      </c>
      <c r="E120" s="82">
        <f t="shared" ref="E120:F120" si="24">E123+E124</f>
        <v>68169.399999999994</v>
      </c>
      <c r="F120" s="82">
        <f t="shared" si="24"/>
        <v>1844.3</v>
      </c>
      <c r="G120" s="80">
        <f t="shared" si="19"/>
        <v>95</v>
      </c>
      <c r="H120" s="19"/>
      <c r="I120" s="17"/>
      <c r="K120" s="3"/>
      <c r="L120" s="3"/>
      <c r="M120" s="3"/>
      <c r="N120" s="3"/>
    </row>
    <row r="121" spans="1:14" s="2" customFormat="1" ht="16.899999999999999" customHeight="1" x14ac:dyDescent="0.25">
      <c r="A121" s="46" t="s">
        <v>19</v>
      </c>
      <c r="B121" s="47"/>
      <c r="C121" s="48"/>
      <c r="D121" s="80">
        <v>0</v>
      </c>
      <c r="E121" s="80">
        <v>0</v>
      </c>
      <c r="F121" s="80">
        <f t="shared" si="23"/>
        <v>0</v>
      </c>
      <c r="G121" s="80"/>
      <c r="H121" s="19"/>
      <c r="I121" s="17"/>
      <c r="K121" s="3"/>
      <c r="L121" s="3"/>
      <c r="M121" s="3"/>
      <c r="N121" s="3"/>
    </row>
    <row r="122" spans="1:14" s="2" customFormat="1" ht="13.15" customHeight="1" x14ac:dyDescent="0.25">
      <c r="A122" s="42" t="s">
        <v>20</v>
      </c>
      <c r="B122" s="42"/>
      <c r="C122" s="42"/>
      <c r="D122" s="85">
        <v>0</v>
      </c>
      <c r="E122" s="85">
        <v>0</v>
      </c>
      <c r="F122" s="80">
        <f t="shared" si="23"/>
        <v>0</v>
      </c>
      <c r="G122" s="80"/>
      <c r="H122" s="19"/>
      <c r="I122" s="17"/>
      <c r="K122" s="3"/>
      <c r="L122" s="3"/>
      <c r="M122" s="3"/>
      <c r="N122" s="3"/>
    </row>
    <row r="123" spans="1:14" s="2" customFormat="1" ht="21.6" customHeight="1" x14ac:dyDescent="0.25">
      <c r="A123" s="42" t="s">
        <v>21</v>
      </c>
      <c r="B123" s="42"/>
      <c r="C123" s="42"/>
      <c r="D123" s="82">
        <f>D23+D43+D59+D87+D117+D73</f>
        <v>63462.5</v>
      </c>
      <c r="E123" s="82">
        <f>E23+E43+E59+E87+E117+E73</f>
        <v>63372.9</v>
      </c>
      <c r="F123" s="82">
        <f>F23+F43+F59+F87+F117</f>
        <v>103.5</v>
      </c>
      <c r="G123" s="80">
        <f t="shared" si="19"/>
        <v>100</v>
      </c>
      <c r="H123" s="19"/>
      <c r="I123" s="17"/>
      <c r="K123" s="3"/>
      <c r="L123" s="3"/>
      <c r="M123" s="3"/>
      <c r="N123" s="3"/>
    </row>
    <row r="124" spans="1:14" s="2" customFormat="1" x14ac:dyDescent="0.25">
      <c r="A124" s="42" t="s">
        <v>22</v>
      </c>
      <c r="B124" s="42"/>
      <c r="C124" s="42"/>
      <c r="D124" s="82">
        <f>D24+D44+D60+D88+D118+D74</f>
        <v>8099.3</v>
      </c>
      <c r="E124" s="82">
        <f>E24+E44+E60+E88+E118+E74</f>
        <v>4796.5</v>
      </c>
      <c r="F124" s="82">
        <f>F24+F44+F60+F88+F118</f>
        <v>1740.8</v>
      </c>
      <c r="G124" s="80">
        <f t="shared" si="19"/>
        <v>59</v>
      </c>
      <c r="H124" s="19"/>
      <c r="I124" s="17"/>
      <c r="K124" s="3"/>
      <c r="L124" s="3"/>
      <c r="M124" s="3"/>
      <c r="N124" s="3"/>
    </row>
    <row r="125" spans="1:14" s="2" customFormat="1" ht="20.45" customHeight="1" x14ac:dyDescent="0.25">
      <c r="A125" s="42" t="s">
        <v>23</v>
      </c>
      <c r="B125" s="42"/>
      <c r="C125" s="42"/>
      <c r="D125" s="80">
        <v>0</v>
      </c>
      <c r="E125" s="80"/>
      <c r="F125" s="80">
        <f t="shared" si="23"/>
        <v>0</v>
      </c>
      <c r="G125" s="80"/>
      <c r="H125" s="19"/>
      <c r="I125" s="17"/>
      <c r="K125" s="3"/>
      <c r="L125" s="3"/>
      <c r="M125" s="3"/>
      <c r="N125" s="3"/>
    </row>
    <row r="126" spans="1:14" s="2" customFormat="1" x14ac:dyDescent="0.25">
      <c r="A126" s="7"/>
      <c r="B126" s="8"/>
      <c r="C126" s="9"/>
      <c r="D126" s="38"/>
      <c r="E126" s="38"/>
      <c r="F126" s="38"/>
      <c r="G126" s="6"/>
      <c r="K126" s="3"/>
      <c r="L126" s="3"/>
      <c r="M126" s="3"/>
      <c r="N126" s="3"/>
    </row>
    <row r="127" spans="1:14" s="2" customFormat="1" x14ac:dyDescent="0.25">
      <c r="A127" s="10"/>
      <c r="B127" s="9"/>
      <c r="C127" s="9"/>
      <c r="D127" s="38"/>
      <c r="E127" s="38"/>
      <c r="F127" s="38"/>
      <c r="G127" s="6"/>
    </row>
    <row r="128" spans="1:14" s="2" customFormat="1" x14ac:dyDescent="0.25">
      <c r="A128" s="10"/>
      <c r="B128" s="9"/>
      <c r="C128" s="9"/>
      <c r="D128" s="38"/>
      <c r="E128" s="38"/>
      <c r="F128" s="38"/>
      <c r="G128" s="6"/>
      <c r="K128" s="3"/>
      <c r="L128" s="3"/>
      <c r="M128" s="3"/>
      <c r="N128" s="3"/>
    </row>
    <row r="129" spans="1:14" s="2" customFormat="1" x14ac:dyDescent="0.25">
      <c r="A129" s="11"/>
      <c r="B129" s="9"/>
      <c r="C129" s="9"/>
      <c r="D129" s="38"/>
      <c r="E129" s="38"/>
      <c r="F129" s="38"/>
      <c r="G129" s="6"/>
      <c r="K129" s="3"/>
      <c r="L129" s="3"/>
      <c r="M129" s="3"/>
      <c r="N129" s="3"/>
    </row>
    <row r="130" spans="1:14" x14ac:dyDescent="0.25">
      <c r="A130" s="11"/>
      <c r="B130" s="9"/>
      <c r="C130" s="9"/>
      <c r="F130" s="38"/>
      <c r="G130" s="6"/>
    </row>
    <row r="131" spans="1:14" x14ac:dyDescent="0.25">
      <c r="A131" s="11"/>
      <c r="B131" s="9"/>
      <c r="C131" s="9"/>
      <c r="F131" s="38"/>
      <c r="G131" s="6"/>
    </row>
    <row r="132" spans="1:14" x14ac:dyDescent="0.25">
      <c r="A132" s="11"/>
      <c r="B132" s="9"/>
      <c r="C132" s="9"/>
      <c r="F132" s="38"/>
      <c r="G132" s="6"/>
    </row>
    <row r="133" spans="1:14" x14ac:dyDescent="0.25">
      <c r="A133" s="11"/>
      <c r="B133" s="9"/>
      <c r="C133" s="9"/>
      <c r="F133" s="38"/>
      <c r="G133" s="6"/>
    </row>
    <row r="134" spans="1:14" x14ac:dyDescent="0.25">
      <c r="A134" s="11"/>
      <c r="B134" s="9"/>
      <c r="C134" s="9"/>
      <c r="F134" s="38"/>
      <c r="G134" s="6"/>
    </row>
  </sheetData>
  <mergeCells count="121">
    <mergeCell ref="A72:B72"/>
    <mergeCell ref="A73:C73"/>
    <mergeCell ref="A74:C74"/>
    <mergeCell ref="A75:C75"/>
    <mergeCell ref="A1:B1"/>
    <mergeCell ref="A7:H7"/>
    <mergeCell ref="A8:H8"/>
    <mergeCell ref="A9:A12"/>
    <mergeCell ref="B9:B12"/>
    <mergeCell ref="C9:C12"/>
    <mergeCell ref="D9:E10"/>
    <mergeCell ref="F9:G10"/>
    <mergeCell ref="H9:H10"/>
    <mergeCell ref="D11:D12"/>
    <mergeCell ref="A16:A17"/>
    <mergeCell ref="B16:B17"/>
    <mergeCell ref="H16:H17"/>
    <mergeCell ref="A18:A19"/>
    <mergeCell ref="B18:B19"/>
    <mergeCell ref="H18:H19"/>
    <mergeCell ref="E11:E12"/>
    <mergeCell ref="F11:F12"/>
    <mergeCell ref="G11:G12"/>
    <mergeCell ref="H11:H12"/>
    <mergeCell ref="A14:A15"/>
    <mergeCell ref="B14:B15"/>
    <mergeCell ref="H14:H15"/>
    <mergeCell ref="A26:A27"/>
    <mergeCell ref="B26:B27"/>
    <mergeCell ref="A28:A29"/>
    <mergeCell ref="B28:B29"/>
    <mergeCell ref="A30:A31"/>
    <mergeCell ref="B30:B31"/>
    <mergeCell ref="A20:B20"/>
    <mergeCell ref="A21:C21"/>
    <mergeCell ref="A22:C22"/>
    <mergeCell ref="A23:C23"/>
    <mergeCell ref="A24:C24"/>
    <mergeCell ref="A25:C25"/>
    <mergeCell ref="A38:A39"/>
    <mergeCell ref="B38:B39"/>
    <mergeCell ref="A40:B40"/>
    <mergeCell ref="A41:B41"/>
    <mergeCell ref="A42:B42"/>
    <mergeCell ref="A43:C43"/>
    <mergeCell ref="A32:A33"/>
    <mergeCell ref="B32:B33"/>
    <mergeCell ref="A34:A35"/>
    <mergeCell ref="B34:B35"/>
    <mergeCell ref="A36:A37"/>
    <mergeCell ref="B36:B37"/>
    <mergeCell ref="A50:A51"/>
    <mergeCell ref="B50:B51"/>
    <mergeCell ref="A52:A53"/>
    <mergeCell ref="B52:B53"/>
    <mergeCell ref="A54:A55"/>
    <mergeCell ref="B54:B55"/>
    <mergeCell ref="A44:C44"/>
    <mergeCell ref="A45:C45"/>
    <mergeCell ref="A46:A47"/>
    <mergeCell ref="B46:B47"/>
    <mergeCell ref="A48:A49"/>
    <mergeCell ref="B48:B49"/>
    <mergeCell ref="A76:A77"/>
    <mergeCell ref="B76:B77"/>
    <mergeCell ref="A78:A79"/>
    <mergeCell ref="B78:B79"/>
    <mergeCell ref="A82:A83"/>
    <mergeCell ref="B82:B83"/>
    <mergeCell ref="A56:B56"/>
    <mergeCell ref="A57:B57"/>
    <mergeCell ref="A58:B58"/>
    <mergeCell ref="A59:C59"/>
    <mergeCell ref="A60:C60"/>
    <mergeCell ref="A61:C61"/>
    <mergeCell ref="B80:B81"/>
    <mergeCell ref="A80:A81"/>
    <mergeCell ref="A62:A63"/>
    <mergeCell ref="B62:B63"/>
    <mergeCell ref="A64:A65"/>
    <mergeCell ref="B64:B65"/>
    <mergeCell ref="A66:A67"/>
    <mergeCell ref="B66:B67"/>
    <mergeCell ref="A68:A69"/>
    <mergeCell ref="B68:B69"/>
    <mergeCell ref="A70:B70"/>
    <mergeCell ref="A71:B71"/>
    <mergeCell ref="A90:A91"/>
    <mergeCell ref="B90:B91"/>
    <mergeCell ref="A92:A93"/>
    <mergeCell ref="B92:B93"/>
    <mergeCell ref="A94:A95"/>
    <mergeCell ref="B94:B95"/>
    <mergeCell ref="A84:B84"/>
    <mergeCell ref="A85:B85"/>
    <mergeCell ref="A86:B86"/>
    <mergeCell ref="A87:C87"/>
    <mergeCell ref="A88:C88"/>
    <mergeCell ref="A89:C89"/>
    <mergeCell ref="A104:A105"/>
    <mergeCell ref="B104:B105"/>
    <mergeCell ref="A106:A107"/>
    <mergeCell ref="B106:B107"/>
    <mergeCell ref="A114:B114"/>
    <mergeCell ref="A115:B115"/>
    <mergeCell ref="A96:A97"/>
    <mergeCell ref="B96:B97"/>
    <mergeCell ref="A99:A100"/>
    <mergeCell ref="B99:B100"/>
    <mergeCell ref="A102:A103"/>
    <mergeCell ref="B102:B103"/>
    <mergeCell ref="A122:C122"/>
    <mergeCell ref="A123:C123"/>
    <mergeCell ref="A124:C124"/>
    <mergeCell ref="A125:C125"/>
    <mergeCell ref="A116:B116"/>
    <mergeCell ref="A117:C117"/>
    <mergeCell ref="A118:C118"/>
    <mergeCell ref="A119:C119"/>
    <mergeCell ref="A120:C120"/>
    <mergeCell ref="A121:C121"/>
  </mergeCells>
  <pageMargins left="0.78740157480314965" right="0" top="0.78740157480314965" bottom="0.78740157480314965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2023-02-16T02:04:07Z</dcterms:modified>
</cp:coreProperties>
</file>